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3659102\OneDrive - COMFANDI\CENDIS\Residuos\"/>
    </mc:Choice>
  </mc:AlternateContent>
  <bookViews>
    <workbookView xWindow="-105" yWindow="-105" windowWidth="19425" windowHeight="10305"/>
  </bookViews>
  <sheets>
    <sheet name="RH1_-_COMFANDI" sheetId="1" r:id="rId1"/>
    <sheet name="Hoja1" sheetId="6" state="hidden" r:id="rId2"/>
    <sheet name="Insumos" sheetId="2" state="hidden" r:id="rId3"/>
    <sheet name="INDICADORES" sheetId="3" state="hidden" r:id="rId4"/>
    <sheet name="REGISTRO DIARIO" sheetId="5" state="hidden" r:id="rId5"/>
  </sheets>
  <calcPr calcId="152511"/>
  <customWorkbookViews>
    <customWorkbookView name="cali - Vista personalizada" guid="{50CDF355-B63E-4A54-91F0-31C87666F4C9}" mergeInterval="0" personalView="1" maximized="1" xWindow="-8" yWindow="-8" windowWidth="1616" windowHeight="87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8" i="1" l="1"/>
  <c r="X17" i="1"/>
  <c r="X15" i="1"/>
  <c r="AA13" i="1"/>
  <c r="X13" i="1"/>
  <c r="B2" i="6"/>
  <c r="B3" i="6"/>
  <c r="B4" i="6"/>
  <c r="B5" i="6"/>
  <c r="B6" i="6"/>
  <c r="B1" i="6"/>
  <c r="AB14" i="1"/>
  <c r="AB15" i="1"/>
  <c r="AB16" i="1"/>
  <c r="O16" i="1"/>
  <c r="O17" i="1"/>
  <c r="AB17" i="1"/>
  <c r="AB18" i="1"/>
  <c r="AB19" i="1"/>
  <c r="U14" i="1"/>
  <c r="W14" i="1" s="1"/>
  <c r="U15" i="1"/>
  <c r="W15" i="1" s="1"/>
  <c r="U16" i="1"/>
  <c r="W16" i="1" s="1"/>
  <c r="U17" i="1"/>
  <c r="W17" i="1" s="1"/>
  <c r="U18" i="1"/>
  <c r="W18" i="1" s="1"/>
  <c r="U19" i="1"/>
  <c r="W19" i="1" s="1"/>
  <c r="U20" i="1"/>
  <c r="U21" i="1"/>
  <c r="U22" i="1"/>
  <c r="U23" i="1"/>
  <c r="U24" i="1"/>
  <c r="U13" i="1"/>
  <c r="O15" i="1"/>
  <c r="G9" i="5"/>
  <c r="C9" i="5"/>
  <c r="E6" i="5"/>
  <c r="E5" i="5"/>
  <c r="E9" i="2"/>
  <c r="B9" i="2"/>
  <c r="C7" i="3"/>
  <c r="C6" i="3"/>
  <c r="C5" i="3"/>
  <c r="C21" i="3"/>
  <c r="C22" i="3"/>
  <c r="C23" i="3"/>
  <c r="C20" i="3"/>
  <c r="AB13" i="1"/>
  <c r="AD26" i="1"/>
  <c r="AE26" i="1"/>
  <c r="AF26" i="1"/>
  <c r="AD27" i="1"/>
  <c r="AE27" i="1"/>
  <c r="AF27" i="1"/>
  <c r="AF25" i="1"/>
  <c r="E26" i="3"/>
  <c r="AE25" i="1"/>
  <c r="E27" i="3"/>
  <c r="O14" i="1"/>
  <c r="C26" i="1"/>
  <c r="O22" i="1"/>
  <c r="AD25" i="1"/>
  <c r="W13" i="1"/>
  <c r="Q25" i="1"/>
  <c r="R25" i="1"/>
  <c r="P25" i="1"/>
  <c r="Y25" i="1"/>
  <c r="V25" i="1"/>
  <c r="T25" i="1"/>
  <c r="P26" i="1"/>
  <c r="Q26" i="1"/>
  <c r="R26" i="1"/>
  <c r="T26" i="1"/>
  <c r="V26" i="1"/>
  <c r="Y26" i="1"/>
  <c r="P27" i="1"/>
  <c r="Q27" i="1"/>
  <c r="R27" i="1"/>
  <c r="T27" i="1"/>
  <c r="V27" i="1"/>
  <c r="Y27" i="1"/>
  <c r="C25" i="1"/>
  <c r="D25" i="1"/>
  <c r="E25" i="1"/>
  <c r="F25" i="1"/>
  <c r="G25" i="1"/>
  <c r="I25" i="1"/>
  <c r="J25" i="1"/>
  <c r="K25" i="1"/>
  <c r="L25" i="1"/>
  <c r="M25" i="1"/>
  <c r="N25" i="1"/>
  <c r="B25" i="1"/>
  <c r="C27" i="1"/>
  <c r="D27" i="1"/>
  <c r="E27" i="1"/>
  <c r="F27" i="1"/>
  <c r="G27" i="1"/>
  <c r="I27" i="1"/>
  <c r="J27" i="1"/>
  <c r="K27" i="1"/>
  <c r="L27" i="1"/>
  <c r="M27" i="1"/>
  <c r="N27" i="1"/>
  <c r="B27" i="1"/>
  <c r="D26" i="1"/>
  <c r="E26" i="1"/>
  <c r="F26" i="1"/>
  <c r="G26" i="1"/>
  <c r="I26" i="1"/>
  <c r="J26" i="1"/>
  <c r="K26" i="1"/>
  <c r="L26" i="1"/>
  <c r="M26" i="1"/>
  <c r="N26" i="1"/>
  <c r="B26" i="1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13" i="2"/>
  <c r="AB24" i="1"/>
  <c r="W24" i="1"/>
  <c r="S24" i="1"/>
  <c r="O24" i="1"/>
  <c r="W23" i="1"/>
  <c r="S23" i="1"/>
  <c r="O23" i="1"/>
  <c r="W22" i="1"/>
  <c r="S22" i="1"/>
  <c r="W21" i="1"/>
  <c r="S21" i="1"/>
  <c r="O21" i="1"/>
  <c r="W20" i="1"/>
  <c r="S20" i="1"/>
  <c r="O20" i="1"/>
  <c r="S19" i="1"/>
  <c r="O19" i="1"/>
  <c r="S18" i="1"/>
  <c r="O18" i="1"/>
  <c r="S17" i="1"/>
  <c r="S16" i="1"/>
  <c r="S15" i="1"/>
  <c r="S14" i="1"/>
  <c r="S13" i="1"/>
  <c r="O13" i="1"/>
  <c r="AC13" i="1"/>
  <c r="D23" i="3"/>
  <c r="S25" i="1"/>
  <c r="D31" i="1"/>
  <c r="S26" i="1"/>
  <c r="S27" i="1"/>
  <c r="D18" i="3"/>
  <c r="D13" i="3"/>
  <c r="D15" i="3"/>
  <c r="D16" i="3"/>
  <c r="D14" i="3"/>
  <c r="D20" i="3"/>
  <c r="D21" i="3"/>
  <c r="D17" i="3"/>
  <c r="D22" i="3"/>
  <c r="W26" i="1" l="1"/>
  <c r="W25" i="1"/>
  <c r="D32" i="1" s="1"/>
  <c r="W27" i="1"/>
  <c r="AC19" i="1"/>
  <c r="J18" i="3" s="1"/>
  <c r="AC24" i="1"/>
  <c r="AC18" i="1"/>
  <c r="AC17" i="1"/>
  <c r="AC16" i="1"/>
  <c r="AC15" i="1"/>
  <c r="AC14" i="1"/>
  <c r="AB21" i="1"/>
  <c r="AB23" i="1"/>
  <c r="J13" i="3"/>
  <c r="O26" i="1"/>
  <c r="O25" i="1"/>
  <c r="D30" i="1" s="1"/>
  <c r="O27" i="1"/>
  <c r="AC23" i="1"/>
  <c r="N14" i="3"/>
  <c r="AB22" i="1"/>
  <c r="AC22" i="1" s="1"/>
  <c r="X26" i="1"/>
  <c r="AA26" i="1"/>
  <c r="X27" i="1"/>
  <c r="AB20" i="1"/>
  <c r="X25" i="1"/>
  <c r="AA25" i="1"/>
  <c r="AA27" i="1"/>
  <c r="J16" i="3"/>
  <c r="J15" i="3"/>
  <c r="J14" i="3"/>
  <c r="AB27" i="1" l="1"/>
  <c r="AC21" i="1"/>
  <c r="AB26" i="1"/>
  <c r="L23" i="3"/>
  <c r="J17" i="3"/>
  <c r="J22" i="3" s="1"/>
  <c r="J23" i="3"/>
  <c r="J20" i="3"/>
  <c r="E17" i="3"/>
  <c r="E22" i="3" s="1"/>
  <c r="E23" i="3"/>
  <c r="E18" i="3"/>
  <c r="E13" i="3"/>
  <c r="E16" i="3"/>
  <c r="E15" i="3"/>
  <c r="E14" i="3"/>
  <c r="E21" i="3" s="1"/>
  <c r="F17" i="3"/>
  <c r="F22" i="3" s="1"/>
  <c r="F23" i="3"/>
  <c r="F18" i="3"/>
  <c r="F16" i="3"/>
  <c r="F15" i="3"/>
  <c r="F13" i="3"/>
  <c r="F20" i="3" s="1"/>
  <c r="F14" i="3"/>
  <c r="F21" i="3" s="1"/>
  <c r="G17" i="3"/>
  <c r="G22" i="3" s="1"/>
  <c r="G23" i="3"/>
  <c r="G18" i="3"/>
  <c r="G13" i="3"/>
  <c r="G16" i="3"/>
  <c r="G15" i="3"/>
  <c r="G14" i="3"/>
  <c r="G21" i="3" s="1"/>
  <c r="H17" i="3"/>
  <c r="H22" i="3" s="1"/>
  <c r="H23" i="3"/>
  <c r="H18" i="3"/>
  <c r="H13" i="3"/>
  <c r="H15" i="3"/>
  <c r="H16" i="3"/>
  <c r="H14" i="3"/>
  <c r="H21" i="3" s="1"/>
  <c r="I17" i="3"/>
  <c r="I22" i="3" s="1"/>
  <c r="I23" i="3"/>
  <c r="I18" i="3"/>
  <c r="I13" i="3"/>
  <c r="I16" i="3"/>
  <c r="I15" i="3"/>
  <c r="I14" i="3"/>
  <c r="I21" i="3" s="1"/>
  <c r="O17" i="3"/>
  <c r="O22" i="3" s="1"/>
  <c r="O23" i="3"/>
  <c r="O18" i="3"/>
  <c r="O13" i="3"/>
  <c r="O16" i="3"/>
  <c r="O15" i="3"/>
  <c r="O14" i="3"/>
  <c r="N23" i="3"/>
  <c r="N18" i="3"/>
  <c r="N17" i="3"/>
  <c r="N22" i="3" s="1"/>
  <c r="N13" i="3"/>
  <c r="N16" i="3"/>
  <c r="N15" i="3"/>
  <c r="N21" i="3" s="1"/>
  <c r="M18" i="3"/>
  <c r="M23" i="3"/>
  <c r="M13" i="3"/>
  <c r="M16" i="3"/>
  <c r="M15" i="3"/>
  <c r="M17" i="3"/>
  <c r="M22" i="3" s="1"/>
  <c r="M14" i="3"/>
  <c r="M21" i="3" s="1"/>
  <c r="L16" i="3"/>
  <c r="L18" i="3"/>
  <c r="L14" i="3"/>
  <c r="AB25" i="1"/>
  <c r="D33" i="1" s="1"/>
  <c r="D35" i="1" s="1"/>
  <c r="D34" i="1" s="1"/>
  <c r="AC20" i="1"/>
  <c r="AC25" i="1" s="1"/>
  <c r="K16" i="3"/>
  <c r="K23" i="3"/>
  <c r="AC27" i="1"/>
  <c r="K15" i="3"/>
  <c r="K14" i="3"/>
  <c r="K18" i="3"/>
  <c r="AC26" i="1"/>
  <c r="K17" i="3"/>
  <c r="K22" i="3" s="1"/>
  <c r="K13" i="3"/>
  <c r="K20" i="3" s="1"/>
  <c r="J21" i="3"/>
  <c r="O21" i="3" l="1"/>
  <c r="L13" i="3"/>
  <c r="L20" i="3" s="1"/>
  <c r="L15" i="3"/>
  <c r="L21" i="3" s="1"/>
  <c r="L17" i="3"/>
  <c r="L22" i="3" s="1"/>
  <c r="M20" i="3"/>
  <c r="O20" i="3"/>
  <c r="I20" i="3"/>
  <c r="H20" i="3"/>
  <c r="G20" i="3"/>
  <c r="E20" i="3"/>
  <c r="N20" i="3"/>
  <c r="K21" i="3"/>
</calcChain>
</file>

<file path=xl/comments1.xml><?xml version="1.0" encoding="utf-8"?>
<comments xmlns="http://schemas.openxmlformats.org/spreadsheetml/2006/main">
  <authors>
    <author>cali</author>
  </authors>
  <commentList>
    <comment ref="A11" authorId="0" shapeId="0">
      <text>
        <r>
          <rPr>
            <b/>
            <sz val="9"/>
            <color indexed="81"/>
            <rFont val="Tahoma"/>
            <family val="2"/>
          </rPr>
          <t>cali:</t>
        </r>
        <r>
          <rPr>
            <sz val="9"/>
            <color indexed="81"/>
            <rFont val="Tahoma"/>
            <family val="2"/>
          </rPr>
          <t xml:space="preserve">
Los insumos son todos materiales y/o productos, utilizados para la prestación de servicio,
Entre ellos:
 Guantes
Jeringas
Tapabocas
espéculos
gasa
Entre otros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</rPr>
          <t xml:space="preserve">cali: Las unidades pueden ser:
Kilogramos
Litros
Unidades
</t>
        </r>
      </text>
    </comment>
  </commentList>
</comments>
</file>

<file path=xl/comments2.xml><?xml version="1.0" encoding="utf-8"?>
<comments xmlns="http://schemas.openxmlformats.org/spreadsheetml/2006/main">
  <authors>
    <author>tc={9A8FB0C1-3E97-4F56-8AFB-8E88B4EBFF29}</author>
  </authors>
  <commentList>
    <comment ref="B20" authorId="0" shapeId="0">
      <text>
        <r>
          <rPr>
            <sz val="11"/>
            <color rgb="FF000000"/>
            <rFont val="Arial"/>
            <family val="2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Los RESPEL provienen de las 95 droguerías independientes aproximadamente </t>
        </r>
      </text>
    </comment>
  </commentList>
</comments>
</file>

<file path=xl/sharedStrings.xml><?xml version="1.0" encoding="utf-8"?>
<sst xmlns="http://schemas.openxmlformats.org/spreadsheetml/2006/main" count="196" uniqueCount="115">
  <si>
    <t>FORMATO RH1- CONTROL INTERNO DE RESIDUOS</t>
  </si>
  <si>
    <t>Punto de Servicio:</t>
  </si>
  <si>
    <t>CENDIS</t>
  </si>
  <si>
    <t>Año:</t>
  </si>
  <si>
    <t>Cantidad de Colaboradores</t>
  </si>
  <si>
    <t>Nombre del responsable:</t>
  </si>
  <si>
    <t>Telefono:</t>
  </si>
  <si>
    <t>Ext:</t>
  </si>
  <si>
    <t>MES</t>
  </si>
  <si>
    <t>RESIDUOS PELIGROSOS (Kg)</t>
  </si>
  <si>
    <t>RESIDUOS ESPECIALES (Kg)</t>
  </si>
  <si>
    <t xml:space="preserve"> RESIDUOS BIODEGRADABLES(Kg)</t>
  </si>
  <si>
    <t>RESIDUOS NO APROVECHABLES (Kg)</t>
  </si>
  <si>
    <t>RECICLABLES (Kg)</t>
  </si>
  <si>
    <t>TOTAL MES
(Kg)</t>
  </si>
  <si>
    <t>Numero de visitantes</t>
  </si>
  <si>
    <t>Número de capacitaciones</t>
  </si>
  <si>
    <t>Cantidad de personas capacitadas</t>
  </si>
  <si>
    <t>Biosanitario  (Y1)</t>
  </si>
  <si>
    <t>Cortopunzantes (Y1)</t>
  </si>
  <si>
    <t>Anatomo P (Y1)</t>
  </si>
  <si>
    <t>Farmacos y citotoxicos
(Y3)</t>
  </si>
  <si>
    <t>Contenedores presuri (Y3)</t>
  </si>
  <si>
    <t>Reactivos    (Y14)</t>
  </si>
  <si>
    <t>Animales muertos</t>
  </si>
  <si>
    <t>Residuos Mercuriales(Y29)</t>
  </si>
  <si>
    <t>Liquido Fijador y Revelador (Y16)</t>
  </si>
  <si>
    <t>Residuos de Plomo 
(Y31)</t>
  </si>
  <si>
    <t>Luminarias  Fluorecentes (Y29)</t>
  </si>
  <si>
    <t>Pilas (Y29)</t>
  </si>
  <si>
    <t>Total
(Kg)</t>
  </si>
  <si>
    <t>Llantas</t>
  </si>
  <si>
    <t>RAEE
(Y41 -Y45)</t>
  </si>
  <si>
    <t>Escombros</t>
  </si>
  <si>
    <t>ORGÁNICOS</t>
  </si>
  <si>
    <t>ORDINARIOS/ INERTES</t>
  </si>
  <si>
    <t>Cartón y Papel</t>
  </si>
  <si>
    <t>Vidrio</t>
  </si>
  <si>
    <t>Metales</t>
  </si>
  <si>
    <t>Plástico</t>
  </si>
  <si>
    <t>Total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</si>
  <si>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</si>
  <si>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</si>
  <si>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</si>
  <si>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</si>
  <si>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</si>
  <si>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</si>
  <si>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</si>
  <si>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</si>
  <si>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</si>
  <si>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</si>
  <si>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</si>
  <si>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</si>
  <si>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TOTALES</t>
  </si>
  <si>
    <t>MAX</t>
  </si>
  <si>
    <t>MIN</t>
  </si>
  <si>
    <t xml:space="preserve"> </t>
  </si>
  <si>
    <r>
      <t xml:space="preserve">Versión </t>
    </r>
    <r>
      <rPr>
        <sz val="10"/>
        <color rgb="FF000099"/>
        <rFont val="Verdana"/>
        <family val="2"/>
      </rPr>
      <t>4</t>
    </r>
    <r>
      <rPr>
        <sz val="10"/>
        <color theme="1"/>
        <rFont val="Verdana"/>
        <family val="2"/>
      </rPr>
      <t xml:space="preserve">, </t>
    </r>
    <r>
      <rPr>
        <sz val="10"/>
        <color rgb="FF0000CC"/>
        <rFont val="Verdana"/>
        <family val="2"/>
      </rPr>
      <t>13 de Marzo de 2017</t>
    </r>
  </si>
  <si>
    <t>Página 1 de 1</t>
  </si>
  <si>
    <t>TIPO DE RESIDUO</t>
  </si>
  <si>
    <t>CONSOLIDADO 
TOTAL</t>
  </si>
  <si>
    <t>METAS</t>
  </si>
  <si>
    <t>RESIDUOS PELIGROSOS</t>
  </si>
  <si>
    <r>
      <t xml:space="preserve">% PELIGROSOS, </t>
    </r>
    <r>
      <rPr>
        <b/>
        <sz val="11"/>
        <color rgb="FF000000"/>
        <rFont val="Calibri"/>
        <family val="2"/>
      </rPr>
      <t>≤</t>
    </r>
  </si>
  <si>
    <t>RESIDUOS ESPECIALES</t>
  </si>
  <si>
    <t>% RECICLAJE, ≥</t>
  </si>
  <si>
    <t>RESIDUOS  NO-PELIGROSOS</t>
  </si>
  <si>
    <t>% ORDINARIOS, ≤</t>
  </si>
  <si>
    <t>RECICLAJE</t>
  </si>
  <si>
    <t>PRODUCCIÓN PER-CAPITA RESPEL EN Kg, ≤</t>
  </si>
  <si>
    <t>PRODUCCIÓN PER CÁPITA</t>
  </si>
  <si>
    <t>TOTAL RESIDUOS GENERADOS</t>
  </si>
  <si>
    <t>Punto de Servcio:</t>
  </si>
  <si>
    <t>Supermercado Decepaz</t>
  </si>
  <si>
    <t>2022</t>
  </si>
  <si>
    <t>Wilson Forero</t>
  </si>
  <si>
    <t>INSUMOS</t>
  </si>
  <si>
    <t>UNIDAD</t>
  </si>
  <si>
    <t>CANTIDADES</t>
  </si>
  <si>
    <t>TOTAL AÑO</t>
  </si>
  <si>
    <r>
      <t xml:space="preserve">AI-FT-0009                                                                                                                                      Versión </t>
    </r>
    <r>
      <rPr>
        <sz val="10"/>
        <color rgb="FF000099"/>
        <rFont val="Verdana"/>
        <family val="2"/>
      </rPr>
      <t>4.1, 08 de Enero de 2018</t>
    </r>
  </si>
  <si>
    <t>Jorge Rincon</t>
  </si>
  <si>
    <t>INDICADORES DE DESTINACIÓN</t>
  </si>
  <si>
    <t>FÓRMULA</t>
  </si>
  <si>
    <t>DESACTIVACIÓN DE ALTA EFICIENCIA</t>
  </si>
  <si>
    <t>Idd = Rd / RT*100</t>
  </si>
  <si>
    <t>RECICLAJE NO PELIGROSO</t>
  </si>
  <si>
    <t>IDR = RR / RT*100</t>
  </si>
  <si>
    <t>RECICLAJE PELIGROSO</t>
  </si>
  <si>
    <t>IDRp = RRp / RT*100</t>
  </si>
  <si>
    <t>INCINERACIÓN</t>
  </si>
  <si>
    <t>IDI = RI / RT * 100</t>
  </si>
  <si>
    <t>RELLENO SANITARIO</t>
  </si>
  <si>
    <t>IDRS = RRS / RT * 100</t>
  </si>
  <si>
    <t>OTROS SISTEMAS</t>
  </si>
  <si>
    <t>IDos = ROS / RT * 100</t>
  </si>
  <si>
    <t>% PELIGROSOS</t>
  </si>
  <si>
    <t>% RECICLAJE</t>
  </si>
  <si>
    <t>% ORDINARIOS</t>
  </si>
  <si>
    <t>PRODUCCIÓN PER-CAPITA RESPEL EN Kg</t>
  </si>
  <si>
    <t>Indicador de capacitación</t>
  </si>
  <si>
    <t>META</t>
  </si>
  <si>
    <t>RESULTADO</t>
  </si>
  <si>
    <t>IC = # Colaboradores Capacitados/ Total de Colaboradores *100</t>
  </si>
  <si>
    <t>IC = # Capacitaciones realizadas/ Capacitaciones programadas *100</t>
  </si>
  <si>
    <r>
      <rPr>
        <b/>
        <sz val="11"/>
        <color rgb="FF000000"/>
        <rFont val="Verdana"/>
        <family val="2"/>
      </rPr>
      <t>INDICADORES DE DESTINACIÓN:</t>
    </r>
    <r>
      <rPr>
        <sz val="11"/>
        <color rgb="FF000000"/>
        <rFont val="Verdana"/>
        <family val="2"/>
      </rPr>
      <t xml:space="preserve">
</t>
    </r>
    <r>
      <rPr>
        <b/>
        <sz val="11"/>
        <color rgb="FF000000"/>
        <rFont val="Verdana"/>
        <family val="2"/>
      </rPr>
      <t>Idd</t>
    </r>
    <r>
      <rPr>
        <sz val="11"/>
        <color rgb="FF000000"/>
        <rFont val="Verdana"/>
        <family val="2"/>
      </rPr>
      <t xml:space="preserve"> = Indicadores de destinación desactivación Kg. / mes.
</t>
    </r>
    <r>
      <rPr>
        <b/>
        <sz val="11"/>
        <color rgb="FF000000"/>
        <rFont val="Verdana"/>
        <family val="2"/>
      </rPr>
      <t>IDR</t>
    </r>
    <r>
      <rPr>
        <sz val="11"/>
        <color rgb="FF000000"/>
        <rFont val="Verdana"/>
        <family val="2"/>
      </rPr>
      <t xml:space="preserve">= Indicadores de destinación para reciclaje.
</t>
    </r>
    <r>
      <rPr>
        <b/>
        <sz val="11"/>
        <color rgb="FF000000"/>
        <rFont val="Verdana"/>
        <family val="2"/>
      </rPr>
      <t>IDRp</t>
    </r>
    <r>
      <rPr>
        <sz val="11"/>
        <color rgb="FF000000"/>
        <rFont val="Verdana"/>
        <family val="2"/>
      </rPr>
      <t xml:space="preserve">= Indicadores de destinación a reciclaje de residuos sólidos peligrosos.
</t>
    </r>
    <r>
      <rPr>
        <b/>
        <sz val="11"/>
        <color rgb="FF000000"/>
        <rFont val="Verdana"/>
        <family val="2"/>
      </rPr>
      <t>RI</t>
    </r>
    <r>
      <rPr>
        <sz val="11"/>
        <color rgb="FF000000"/>
        <rFont val="Verdana"/>
        <family val="2"/>
      </rPr>
      <t xml:space="preserve">= Cantidad de residuos incinerados en Kg./ mes.
</t>
    </r>
    <r>
      <rPr>
        <b/>
        <sz val="11"/>
        <color rgb="FF000000"/>
        <rFont val="Verdana"/>
        <family val="2"/>
      </rPr>
      <t>RRS</t>
    </r>
    <r>
      <rPr>
        <sz val="11"/>
        <color rgb="FF000000"/>
        <rFont val="Verdana"/>
        <family val="2"/>
      </rPr>
      <t xml:space="preserve">= Cantidad de residuos dispuestos en relleno Sanitario en Kg./ mes.
</t>
    </r>
    <r>
      <rPr>
        <b/>
        <sz val="11"/>
        <color rgb="FF000000"/>
        <rFont val="Verdana"/>
        <family val="2"/>
      </rPr>
      <t>IDos</t>
    </r>
    <r>
      <rPr>
        <sz val="11"/>
        <color rgb="FF000000"/>
        <rFont val="Verdana"/>
        <family val="2"/>
      </rPr>
      <t xml:space="preserve"> = Indicadores de destinación para otros sistemas de disposición final aceptada por la legislación. RT = Cantidad total de Residuos producidos por el establecimiento en Kg./mes.
</t>
    </r>
    <r>
      <rPr>
        <b/>
        <sz val="11"/>
        <color rgb="FF000000"/>
        <rFont val="Verdana"/>
        <family val="2"/>
      </rPr>
      <t>DONDE:</t>
    </r>
    <r>
      <rPr>
        <sz val="11"/>
        <color rgb="FF000000"/>
        <rFont val="Verdana"/>
        <family val="2"/>
      </rPr>
      <t xml:space="preserve">
</t>
    </r>
    <r>
      <rPr>
        <b/>
        <sz val="11"/>
        <color rgb="FF000000"/>
        <rFont val="Verdana"/>
        <family val="2"/>
      </rPr>
      <t>RR</t>
    </r>
    <r>
      <rPr>
        <sz val="11"/>
        <color rgb="FF000000"/>
        <rFont val="Verdana"/>
        <family val="2"/>
      </rPr>
      <t xml:space="preserve">= Cantidad de residuos reciclados en Kg./ mes.
</t>
    </r>
    <r>
      <rPr>
        <b/>
        <sz val="11"/>
        <color rgb="FF000000"/>
        <rFont val="Verdana"/>
        <family val="2"/>
      </rPr>
      <t>ÍD</t>
    </r>
    <r>
      <rPr>
        <sz val="11"/>
        <color rgb="FF000000"/>
        <rFont val="Verdana"/>
        <family val="2"/>
      </rPr>
      <t xml:space="preserve">I= Indicadores de destinación para Incineración.
</t>
    </r>
    <r>
      <rPr>
        <b/>
        <sz val="11"/>
        <color rgb="FF000000"/>
        <rFont val="Verdana"/>
        <family val="2"/>
      </rPr>
      <t>ÍDRS</t>
    </r>
    <r>
      <rPr>
        <sz val="11"/>
        <color rgb="FF000000"/>
        <rFont val="Verdana"/>
        <family val="2"/>
      </rPr>
      <t xml:space="preserve">= Indicadores de destinación para relleno sanitario.
</t>
    </r>
    <r>
      <rPr>
        <b/>
        <sz val="11"/>
        <color rgb="FF000000"/>
        <rFont val="Verdana"/>
        <family val="2"/>
      </rPr>
      <t>RRS</t>
    </r>
    <r>
      <rPr>
        <sz val="11"/>
        <color rgb="FF000000"/>
        <rFont val="Verdana"/>
        <family val="2"/>
      </rPr>
      <t xml:space="preserve">= Cantidad de residuos dispuestos en relleno Sanitario en Kg./ mes.
</t>
    </r>
    <r>
      <rPr>
        <b/>
        <sz val="11"/>
        <color rgb="FF000000"/>
        <rFont val="Verdana"/>
        <family val="2"/>
      </rPr>
      <t>Rd</t>
    </r>
    <r>
      <rPr>
        <sz val="11"/>
        <color rgb="FF000000"/>
        <rFont val="Verdana"/>
        <family val="2"/>
      </rPr>
      <t xml:space="preserve"> = Cantidad de residuos sometidos a desactivación en Kg./ mes.
</t>
    </r>
    <r>
      <rPr>
        <b/>
        <sz val="11"/>
        <color rgb="FF000000"/>
        <rFont val="Verdana"/>
        <family val="2"/>
      </rPr>
      <t>Ros</t>
    </r>
    <r>
      <rPr>
        <sz val="11"/>
        <color rgb="FF000000"/>
        <rFont val="Verdana"/>
        <family val="2"/>
      </rPr>
      <t xml:space="preserve"> = Cantidad de residuos sometidos a desactivación de alta eficiencia, incineración, otros sistemas de tratamiento, reciclaje y enviados a rellenos sanitarios.
</t>
    </r>
  </si>
  <si>
    <r>
      <rPr>
        <b/>
        <sz val="11"/>
        <color rgb="FF000000"/>
        <rFont val="Verdana"/>
        <family val="2"/>
      </rPr>
      <t>INDICADORES ESTADÍSTICOS DE ACCIDENTALIDAD:</t>
    </r>
    <r>
      <rPr>
        <sz val="11"/>
        <color rgb="FF000000"/>
        <rFont val="Verdana"/>
        <family val="2"/>
      </rPr>
      <t xml:space="preserve">
</t>
    </r>
    <r>
      <rPr>
        <b/>
        <sz val="11"/>
        <color rgb="FF000000"/>
        <rFont val="Verdana"/>
        <family val="2"/>
      </rPr>
      <t>Indicador de Frecuencia</t>
    </r>
    <r>
      <rPr>
        <sz val="11"/>
        <color rgb="FF000000"/>
        <rFont val="Verdana"/>
        <family val="2"/>
      </rPr>
      <t xml:space="preserve">= IF = Número Total de Accidentes mes por residuos hospitalarios x 2000 / Número total horas trabajadas mes.
</t>
    </r>
    <r>
      <rPr>
        <b/>
        <sz val="11"/>
        <color rgb="FF000000"/>
        <rFont val="Verdana"/>
        <family val="2"/>
      </rPr>
      <t>Indicador de gravedad</t>
    </r>
    <r>
      <rPr>
        <sz val="11"/>
        <color rgb="FF000000"/>
        <rFont val="Verdana"/>
        <family val="2"/>
      </rPr>
      <t xml:space="preserve"> = IG = Número total días de incapacidad mes x 2400 / Número total de horas hombre trabajadas mes.
</t>
    </r>
    <r>
      <rPr>
        <b/>
        <sz val="11"/>
        <color rgb="FF000000"/>
        <rFont val="Verdana"/>
        <family val="2"/>
      </rPr>
      <t>Indicadores de Incidencia</t>
    </r>
    <r>
      <rPr>
        <sz val="11"/>
        <color rgb="FF000000"/>
        <rFont val="Verdana"/>
        <family val="2"/>
      </rPr>
      <t xml:space="preserve">= II= Número o de accidentes mes x 100 / Número de personas expuestas
</t>
    </r>
    <r>
      <rPr>
        <b/>
        <sz val="11"/>
        <color rgb="FF000000"/>
        <rFont val="Verdana"/>
        <family val="2"/>
      </rPr>
      <t>DONDE:</t>
    </r>
    <r>
      <rPr>
        <sz val="11"/>
        <color rgb="FF000000"/>
        <rFont val="Verdana"/>
        <family val="2"/>
      </rPr>
      <t xml:space="preserve">
</t>
    </r>
    <r>
      <rPr>
        <b/>
        <sz val="11"/>
        <color rgb="FF000000"/>
        <rFont val="Verdana"/>
        <family val="2"/>
      </rPr>
      <t>NAH</t>
    </r>
    <r>
      <rPr>
        <sz val="11"/>
        <color rgb="FF000000"/>
        <rFont val="Verdana"/>
        <family val="2"/>
      </rPr>
      <t xml:space="preserve"> = Número Total de Accidentes mes por residuos hospitalarios x 2000.
</t>
    </r>
    <r>
      <rPr>
        <b/>
        <sz val="11"/>
        <color rgb="FF000000"/>
        <rFont val="Verdana"/>
        <family val="2"/>
      </rPr>
      <t xml:space="preserve">NHT </t>
    </r>
    <r>
      <rPr>
        <sz val="11"/>
        <color rgb="FF000000"/>
        <rFont val="Verdana"/>
        <family val="2"/>
      </rPr>
      <t xml:space="preserve">= Número total horas trabajadas mes.
</t>
    </r>
    <r>
      <rPr>
        <b/>
        <sz val="11"/>
        <color rgb="FF000000"/>
        <rFont val="Verdana"/>
        <family val="2"/>
      </rPr>
      <t>NTIM</t>
    </r>
    <r>
      <rPr>
        <sz val="11"/>
        <color rgb="FF000000"/>
        <rFont val="Verdana"/>
        <family val="2"/>
      </rPr>
      <t xml:space="preserve">= Número total días de incapacidad mes x 2400.
</t>
    </r>
    <r>
      <rPr>
        <b/>
        <sz val="11"/>
        <color rgb="FF000000"/>
        <rFont val="Verdana"/>
        <family val="2"/>
      </rPr>
      <t>NPE</t>
    </r>
    <r>
      <rPr>
        <sz val="11"/>
        <color rgb="FF000000"/>
        <rFont val="Verdana"/>
        <family val="2"/>
      </rPr>
      <t xml:space="preserve">= Número de personas expuestas.
</t>
    </r>
  </si>
  <si>
    <t>RH1 - REGISTRO DIARIO DE GENERACIÓN DE RESIDUOS</t>
  </si>
  <si>
    <t>Mes:</t>
  </si>
  <si>
    <t>DIA</t>
  </si>
  <si>
    <t>Biosanitario 
 (Y1)</t>
  </si>
  <si>
    <t>Anatomopatologicos (Y1)</t>
  </si>
  <si>
    <t xml:space="preserve">Total
</t>
  </si>
  <si>
    <t xml:space="preserve"> RESIDUOS COMUNES (Kg)</t>
  </si>
  <si>
    <t>ORDINARIOS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</si>
</sst>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[$-240A]General"/>
    <numFmt numFmtId="166" formatCode="#,##0.0"/>
    <numFmt numFmtId="167" formatCode="[$-240A]#,##0"/>
    <numFmt numFmtId="168" formatCode="0.0"/>
    <numFmt numFmtId="169" formatCode="[$$-240A]#,##0.00;[Red]&quot;(&quot;[$$-240A]#,##0.00&quot;)&quot;"/>
    <numFmt numFmtId="170" formatCode="_(* #,##0_);_(* \(#,##0\);_(* &quot;-&quot;??_);_(@_)"/>
  </numFmts>
  <fonts count="32" x14ac:knownFonts="1">
    <font>
      <sz val="11"/>
      <color rgb="FF000000"/>
      <name val="Arial"/>
      <family val="2"/>
    </font>
    <font>
      <sz val="10"/>
      <color rgb="FF000000"/>
      <name val="Arial"/>
      <family val="2"/>
    </font>
    <font>
      <b/>
      <i/>
      <sz val="16"/>
      <color rgb="FF000000"/>
      <name val="Arial"/>
      <family val="2"/>
    </font>
    <font>
      <sz val="12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b/>
      <i/>
      <sz val="10"/>
      <color rgb="FF000000"/>
      <name val="Verdana"/>
      <family val="2"/>
    </font>
    <font>
      <b/>
      <sz val="11"/>
      <color theme="1"/>
      <name val="Calibri"/>
      <family val="2"/>
      <scheme val="minor"/>
    </font>
    <font>
      <sz val="10"/>
      <color rgb="FF0000CC"/>
      <name val="Verdana"/>
      <family val="2"/>
    </font>
    <font>
      <sz val="10"/>
      <color theme="1"/>
      <name val="Verdana"/>
      <family val="2"/>
    </font>
    <font>
      <sz val="10"/>
      <color rgb="FF000099"/>
      <name val="Verdana"/>
      <family val="2"/>
    </font>
    <font>
      <b/>
      <i/>
      <sz val="11"/>
      <color rgb="FF000000"/>
      <name val="Arial"/>
      <family val="2"/>
    </font>
    <font>
      <b/>
      <sz val="10"/>
      <color theme="1"/>
      <name val="Verdana"/>
      <family val="2"/>
    </font>
    <font>
      <sz val="10"/>
      <name val="Verdana"/>
      <family val="2"/>
    </font>
    <font>
      <b/>
      <sz val="11"/>
      <color rgb="FF000000"/>
      <name val="Calibri"/>
      <family val="2"/>
    </font>
    <font>
      <b/>
      <sz val="10"/>
      <name val="Verdana"/>
      <family val="2"/>
    </font>
    <font>
      <sz val="11"/>
      <color rgb="FF000000"/>
      <name val="Verdana"/>
      <family val="2"/>
    </font>
    <font>
      <sz val="14"/>
      <color rgb="FF000000"/>
      <name val="Verdana"/>
      <family val="2"/>
    </font>
    <font>
      <b/>
      <i/>
      <sz val="11"/>
      <color rgb="FF000000"/>
      <name val="Verdana"/>
      <family val="2"/>
    </font>
    <font>
      <b/>
      <i/>
      <sz val="9"/>
      <color rgb="FF000000"/>
      <name val="Verdana"/>
      <family val="2"/>
    </font>
    <font>
      <i/>
      <sz val="10"/>
      <color rgb="FF000000"/>
      <name val="Verdana"/>
      <family val="2"/>
    </font>
    <font>
      <b/>
      <sz val="11"/>
      <color rgb="FF000000"/>
      <name val="Verdana"/>
      <family val="2"/>
    </font>
    <font>
      <sz val="10"/>
      <color indexed="8"/>
      <name val="Arial"/>
      <family val="2"/>
      <charset val="1"/>
    </font>
    <font>
      <b/>
      <i/>
      <sz val="12"/>
      <color rgb="FF000000"/>
      <name val="Arial"/>
      <family val="2"/>
      <charset val="1"/>
    </font>
    <font>
      <sz val="10"/>
      <color rgb="FF000000"/>
      <name val="Calibri"/>
      <family val="2"/>
      <scheme val="minor"/>
    </font>
    <font>
      <b/>
      <sz val="10"/>
      <color theme="0"/>
      <name val="Verdana"/>
      <family val="2"/>
    </font>
  </fonts>
  <fills count="17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FFFF00"/>
        <bgColor rgb="FFFFFF00"/>
      </patternFill>
    </fill>
    <fill>
      <patternFill patternType="solid">
        <fgColor rgb="FFCCFFCC"/>
        <bgColor rgb="FFCCFFCC"/>
      </patternFill>
    </fill>
    <fill>
      <patternFill patternType="solid">
        <fgColor rgb="FF00CCFF"/>
        <bgColor rgb="FF00CCFF"/>
      </patternFill>
    </fill>
    <fill>
      <patternFill patternType="solid">
        <fgColor rgb="FF969696"/>
        <bgColor rgb="FF969696"/>
      </patternFill>
    </fill>
    <fill>
      <patternFill patternType="solid">
        <fgColor rgb="FFFF9900"/>
        <bgColor rgb="FFFF9900"/>
      </patternFill>
    </fill>
    <fill>
      <patternFill patternType="solid">
        <fgColor rgb="FFFFFFFF"/>
        <bgColor rgb="FFFFFFFF"/>
      </patternFill>
    </fill>
    <fill>
      <patternFill patternType="solid">
        <fgColor rgb="FF99CC00"/>
        <bgColor rgb="FF99CC00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rgb="FFFF9900"/>
      </patternFill>
    </fill>
    <fill>
      <patternFill patternType="solid">
        <fgColor theme="4" tint="0.79998168889431442"/>
        <bgColor rgb="FFFF9900"/>
      </patternFill>
    </fill>
    <fill>
      <patternFill patternType="solid">
        <fgColor theme="1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165" fontId="1" fillId="0" borderId="0" applyBorder="0" applyProtection="0"/>
    <xf numFmtId="165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165" fontId="3" fillId="0" borderId="0" applyBorder="0" applyProtection="0"/>
    <xf numFmtId="0" fontId="4" fillId="0" borderId="0" applyNumberFormat="0" applyBorder="0" applyProtection="0"/>
    <xf numFmtId="169" fontId="4" fillId="0" borderId="0" applyBorder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8" fillId="0" borderId="0"/>
  </cellStyleXfs>
  <cellXfs count="322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17" xfId="0" applyBorder="1"/>
    <xf numFmtId="0" fontId="0" fillId="0" borderId="18" xfId="0" applyBorder="1"/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164" fontId="11" fillId="8" borderId="1" xfId="8" applyFont="1" applyFill="1" applyBorder="1" applyAlignment="1" applyProtection="1">
      <alignment horizontal="center"/>
      <protection locked="0"/>
    </xf>
    <xf numFmtId="164" fontId="11" fillId="8" borderId="5" xfId="8" applyFont="1" applyFill="1" applyBorder="1" applyAlignment="1" applyProtection="1">
      <alignment horizontal="center"/>
      <protection locked="0"/>
    </xf>
    <xf numFmtId="164" fontId="11" fillId="8" borderId="7" xfId="8" applyFont="1" applyFill="1" applyBorder="1" applyAlignment="1" applyProtection="1">
      <alignment horizontal="center"/>
      <protection locked="0"/>
    </xf>
    <xf numFmtId="164" fontId="11" fillId="8" borderId="8" xfId="8" applyFont="1" applyFill="1" applyBorder="1" applyAlignment="1" applyProtection="1">
      <alignment horizontal="center"/>
      <protection locked="0"/>
    </xf>
    <xf numFmtId="164" fontId="11" fillId="8" borderId="4" xfId="8" applyFont="1" applyFill="1" applyBorder="1" applyAlignment="1" applyProtection="1">
      <alignment horizontal="center"/>
      <protection locked="0"/>
    </xf>
    <xf numFmtId="164" fontId="11" fillId="0" borderId="27" xfId="8" applyFont="1" applyFill="1" applyBorder="1" applyAlignment="1" applyProtection="1">
      <alignment horizontal="center"/>
      <protection locked="0"/>
    </xf>
    <xf numFmtId="164" fontId="11" fillId="0" borderId="28" xfId="8" applyFont="1" applyFill="1" applyBorder="1" applyAlignment="1" applyProtection="1">
      <alignment horizontal="center"/>
      <protection locked="0"/>
    </xf>
    <xf numFmtId="164" fontId="11" fillId="0" borderId="29" xfId="8" applyFont="1" applyFill="1" applyBorder="1" applyAlignment="1" applyProtection="1">
      <alignment horizontal="center"/>
      <protection locked="0"/>
    </xf>
    <xf numFmtId="164" fontId="11" fillId="8" borderId="38" xfId="8" applyFont="1" applyFill="1" applyBorder="1" applyAlignment="1" applyProtection="1">
      <alignment horizontal="center"/>
      <protection locked="0"/>
    </xf>
    <xf numFmtId="164" fontId="11" fillId="8" borderId="36" xfId="8" applyFont="1" applyFill="1" applyBorder="1" applyAlignment="1" applyProtection="1">
      <alignment horizontal="center"/>
      <protection locked="0"/>
    </xf>
    <xf numFmtId="164" fontId="11" fillId="0" borderId="42" xfId="8" applyFont="1" applyFill="1" applyBorder="1" applyAlignment="1" applyProtection="1">
      <alignment horizontal="center"/>
      <protection locked="0"/>
    </xf>
    <xf numFmtId="164" fontId="11" fillId="8" borderId="43" xfId="8" applyFont="1" applyFill="1" applyBorder="1" applyAlignment="1" applyProtection="1">
      <alignment horizontal="center"/>
      <protection locked="0"/>
    </xf>
    <xf numFmtId="164" fontId="11" fillId="8" borderId="44" xfId="8" applyFont="1" applyFill="1" applyBorder="1" applyAlignment="1" applyProtection="1">
      <alignment horizontal="center"/>
      <protection locked="0"/>
    </xf>
    <xf numFmtId="165" fontId="10" fillId="0" borderId="0" xfId="2" applyFont="1" applyAlignment="1" applyProtection="1">
      <alignment horizontal="center"/>
      <protection locked="0"/>
    </xf>
    <xf numFmtId="165" fontId="10" fillId="0" borderId="0" xfId="2" applyFont="1" applyProtection="1">
      <protection locked="0"/>
    </xf>
    <xf numFmtId="164" fontId="11" fillId="0" borderId="25" xfId="8" applyFont="1" applyFill="1" applyBorder="1" applyAlignment="1" applyProtection="1">
      <alignment horizontal="center"/>
      <protection locked="0"/>
    </xf>
    <xf numFmtId="164" fontId="11" fillId="0" borderId="45" xfId="8" applyFont="1" applyFill="1" applyBorder="1" applyAlignment="1" applyProtection="1">
      <alignment horizontal="center"/>
      <protection locked="0"/>
    </xf>
    <xf numFmtId="164" fontId="11" fillId="0" borderId="23" xfId="8" applyFont="1" applyFill="1" applyBorder="1" applyAlignment="1" applyProtection="1">
      <alignment horizontal="center"/>
      <protection locked="0"/>
    </xf>
    <xf numFmtId="164" fontId="11" fillId="0" borderId="26" xfId="8" applyFont="1" applyFill="1" applyBorder="1" applyAlignment="1" applyProtection="1">
      <alignment horizontal="center"/>
      <protection locked="0"/>
    </xf>
    <xf numFmtId="168" fontId="10" fillId="0" borderId="0" xfId="2" applyNumberFormat="1" applyFont="1" applyAlignment="1" applyProtection="1">
      <alignment horizontal="center"/>
      <protection locked="0"/>
    </xf>
    <xf numFmtId="0" fontId="15" fillId="0" borderId="0" xfId="0" applyFont="1"/>
    <xf numFmtId="165" fontId="12" fillId="0" borderId="8" xfId="1" applyFont="1" applyBorder="1" applyAlignment="1" applyProtection="1">
      <alignment horizontal="center" vertical="center" wrapText="1"/>
    </xf>
    <xf numFmtId="165" fontId="12" fillId="0" borderId="36" xfId="1" applyFont="1" applyBorder="1" applyAlignment="1" applyProtection="1">
      <alignment horizontal="center" vertical="center" wrapText="1"/>
    </xf>
    <xf numFmtId="165" fontId="12" fillId="0" borderId="2" xfId="1" applyFont="1" applyBorder="1" applyAlignment="1" applyProtection="1">
      <alignment horizontal="center" vertical="center" wrapText="1"/>
    </xf>
    <xf numFmtId="165" fontId="12" fillId="0" borderId="31" xfId="1" applyFont="1" applyBorder="1" applyAlignment="1" applyProtection="1">
      <alignment horizontal="center" vertical="center" wrapText="1"/>
    </xf>
    <xf numFmtId="165" fontId="12" fillId="0" borderId="32" xfId="1" applyFont="1" applyBorder="1" applyAlignment="1" applyProtection="1">
      <alignment horizontal="center" vertical="center" wrapText="1"/>
    </xf>
    <xf numFmtId="165" fontId="12" fillId="0" borderId="41" xfId="1" applyFont="1" applyBorder="1" applyAlignment="1" applyProtection="1">
      <alignment horizontal="center" vertical="center" wrapText="1"/>
    </xf>
    <xf numFmtId="0" fontId="17" fillId="0" borderId="0" xfId="0" applyFont="1"/>
    <xf numFmtId="0" fontId="0" fillId="0" borderId="0" xfId="0" applyAlignment="1">
      <alignment horizontal="center" vertical="top" wrapText="1"/>
    </xf>
    <xf numFmtId="164" fontId="0" fillId="0" borderId="0" xfId="8" applyFont="1"/>
    <xf numFmtId="170" fontId="10" fillId="0" borderId="49" xfId="8" applyNumberFormat="1" applyFont="1" applyFill="1" applyBorder="1" applyAlignment="1" applyProtection="1">
      <alignment horizontal="center"/>
      <protection locked="0"/>
    </xf>
    <xf numFmtId="170" fontId="11" fillId="8" borderId="43" xfId="8" applyNumberFormat="1" applyFont="1" applyFill="1" applyBorder="1" applyAlignment="1" applyProtection="1">
      <alignment horizontal="center"/>
      <protection locked="0"/>
    </xf>
    <xf numFmtId="170" fontId="11" fillId="8" borderId="44" xfId="8" applyNumberFormat="1" applyFont="1" applyFill="1" applyBorder="1" applyAlignment="1" applyProtection="1">
      <alignment horizontal="center"/>
      <protection locked="0"/>
    </xf>
    <xf numFmtId="165" fontId="10" fillId="0" borderId="0" xfId="2" applyFont="1"/>
    <xf numFmtId="165" fontId="10" fillId="0" borderId="1" xfId="2" applyFont="1" applyBorder="1"/>
    <xf numFmtId="165" fontId="10" fillId="0" borderId="0" xfId="1" applyFont="1"/>
    <xf numFmtId="165" fontId="11" fillId="0" borderId="0" xfId="2" applyFont="1" applyProtection="1">
      <protection locked="0"/>
    </xf>
    <xf numFmtId="0" fontId="10" fillId="0" borderId="0" xfId="0" applyFont="1"/>
    <xf numFmtId="0" fontId="18" fillId="0" borderId="0" xfId="0" applyFont="1"/>
    <xf numFmtId="0" fontId="18" fillId="0" borderId="0" xfId="0" applyFont="1" applyAlignment="1">
      <alignment horizontal="center"/>
    </xf>
    <xf numFmtId="165" fontId="11" fillId="0" borderId="0" xfId="2" applyFont="1" applyAlignment="1" applyProtection="1">
      <alignment horizontal="left"/>
      <protection locked="0"/>
    </xf>
    <xf numFmtId="165" fontId="11" fillId="0" borderId="0" xfId="2" applyFont="1" applyAlignment="1" applyProtection="1">
      <alignment vertical="center"/>
      <protection locked="0"/>
    </xf>
    <xf numFmtId="165" fontId="11" fillId="0" borderId="0" xfId="2" applyFont="1" applyAlignment="1" applyProtection="1">
      <alignment horizontal="center" vertical="center"/>
      <protection locked="0"/>
    </xf>
    <xf numFmtId="165" fontId="11" fillId="0" borderId="1" xfId="2" applyFont="1" applyBorder="1" applyAlignment="1" applyProtection="1">
      <alignment vertical="center"/>
    </xf>
    <xf numFmtId="165" fontId="11" fillId="0" borderId="11" xfId="2" applyFont="1" applyBorder="1" applyAlignment="1" applyProtection="1">
      <alignment vertical="center"/>
      <protection locked="0"/>
    </xf>
    <xf numFmtId="165" fontId="11" fillId="0" borderId="11" xfId="2" applyFont="1" applyBorder="1" applyAlignment="1" applyProtection="1">
      <alignment horizontal="center" vertical="center"/>
      <protection locked="0"/>
    </xf>
    <xf numFmtId="165" fontId="11" fillId="0" borderId="0" xfId="2" applyFont="1" applyBorder="1" applyAlignment="1" applyProtection="1">
      <alignment horizontal="center" wrapText="1"/>
      <protection locked="0"/>
    </xf>
    <xf numFmtId="165" fontId="11" fillId="0" borderId="0" xfId="2" applyFont="1"/>
    <xf numFmtId="165" fontId="11" fillId="0" borderId="3" xfId="2" applyFont="1" applyBorder="1"/>
    <xf numFmtId="165" fontId="11" fillId="0" borderId="0" xfId="2" applyFont="1" applyAlignment="1" applyProtection="1">
      <alignment horizontal="right"/>
      <protection locked="0"/>
    </xf>
    <xf numFmtId="164" fontId="0" fillId="0" borderId="0" xfId="8" applyFont="1" applyBorder="1"/>
    <xf numFmtId="165" fontId="11" fillId="0" borderId="0" xfId="2" applyFont="1" applyBorder="1" applyAlignment="1">
      <alignment horizontal="center" vertical="center" wrapText="1"/>
    </xf>
    <xf numFmtId="167" fontId="11" fillId="0" borderId="0" xfId="2" applyNumberFormat="1" applyFont="1" applyBorder="1" applyAlignment="1" applyProtection="1">
      <alignment horizontal="center"/>
      <protection locked="0"/>
    </xf>
    <xf numFmtId="165" fontId="10" fillId="0" borderId="0" xfId="2" applyFont="1" applyBorder="1" applyAlignment="1" applyProtection="1">
      <alignment horizontal="center"/>
      <protection locked="0"/>
    </xf>
    <xf numFmtId="9" fontId="11" fillId="0" borderId="0" xfId="9" applyFont="1" applyFill="1" applyBorder="1" applyAlignment="1" applyProtection="1">
      <protection locked="0"/>
    </xf>
    <xf numFmtId="167" fontId="11" fillId="0" borderId="0" xfId="2" applyNumberFormat="1" applyFont="1" applyBorder="1" applyProtection="1">
      <protection locked="0"/>
    </xf>
    <xf numFmtId="165" fontId="11" fillId="0" borderId="50" xfId="2" applyFont="1" applyBorder="1" applyAlignment="1">
      <alignment horizontal="center" vertical="center" wrapText="1"/>
    </xf>
    <xf numFmtId="164" fontId="11" fillId="2" borderId="6" xfId="8" applyFont="1" applyFill="1" applyBorder="1" applyAlignment="1" applyProtection="1">
      <alignment horizontal="center"/>
      <protection locked="0"/>
    </xf>
    <xf numFmtId="164" fontId="11" fillId="3" borderId="6" xfId="8" applyFont="1" applyFill="1" applyBorder="1" applyAlignment="1" applyProtection="1">
      <alignment horizontal="center"/>
      <protection locked="0"/>
    </xf>
    <xf numFmtId="164" fontId="11" fillId="9" borderId="6" xfId="8" applyFont="1" applyFill="1" applyBorder="1" applyAlignment="1" applyProtection="1">
      <alignment horizontal="center"/>
      <protection locked="0"/>
    </xf>
    <xf numFmtId="164" fontId="11" fillId="5" borderId="6" xfId="8" applyFont="1" applyFill="1" applyBorder="1" applyAlignment="1" applyProtection="1">
      <alignment horizontal="center"/>
      <protection locked="0"/>
    </xf>
    <xf numFmtId="164" fontId="11" fillId="0" borderId="9" xfId="8" applyFont="1" applyFill="1" applyBorder="1" applyAlignment="1" applyProtection="1">
      <alignment horizontal="center"/>
      <protection locked="0"/>
    </xf>
    <xf numFmtId="165" fontId="12" fillId="0" borderId="0" xfId="1" applyFont="1" applyBorder="1" applyAlignment="1" applyProtection="1">
      <alignment horizontal="center" vertical="center" wrapText="1"/>
    </xf>
    <xf numFmtId="165" fontId="11" fillId="0" borderId="0" xfId="2" applyFont="1" applyBorder="1" applyProtection="1"/>
    <xf numFmtId="165" fontId="11" fillId="0" borderId="5" xfId="2" applyFont="1" applyBorder="1" applyAlignment="1" applyProtection="1">
      <alignment vertical="center"/>
    </xf>
    <xf numFmtId="0" fontId="0" fillId="0" borderId="1" xfId="0" applyBorder="1" applyAlignment="1">
      <alignment horizontal="center" vertical="center"/>
    </xf>
    <xf numFmtId="165" fontId="11" fillId="0" borderId="17" xfId="2" applyFont="1" applyBorder="1" applyAlignment="1" applyProtection="1">
      <alignment vertical="center"/>
    </xf>
    <xf numFmtId="170" fontId="11" fillId="0" borderId="69" xfId="2" applyNumberFormat="1" applyFont="1" applyBorder="1"/>
    <xf numFmtId="165" fontId="10" fillId="0" borderId="4" xfId="2" applyFont="1" applyBorder="1"/>
    <xf numFmtId="165" fontId="10" fillId="0" borderId="50" xfId="2" applyFont="1" applyBorder="1"/>
    <xf numFmtId="165" fontId="10" fillId="0" borderId="6" xfId="2" applyFont="1" applyBorder="1"/>
    <xf numFmtId="0" fontId="21" fillId="0" borderId="55" xfId="0" applyFont="1" applyBorder="1"/>
    <xf numFmtId="0" fontId="21" fillId="0" borderId="17" xfId="0" applyFont="1" applyBorder="1"/>
    <xf numFmtId="165" fontId="19" fillId="0" borderId="17" xfId="2" applyFont="1" applyBorder="1" applyProtection="1">
      <protection locked="0"/>
    </xf>
    <xf numFmtId="170" fontId="11" fillId="8" borderId="70" xfId="8" applyNumberFormat="1" applyFont="1" applyFill="1" applyBorder="1" applyAlignment="1" applyProtection="1">
      <alignment horizontal="center"/>
      <protection locked="0"/>
    </xf>
    <xf numFmtId="170" fontId="11" fillId="8" borderId="71" xfId="8" applyNumberFormat="1" applyFont="1" applyFill="1" applyBorder="1" applyAlignment="1" applyProtection="1">
      <alignment horizontal="center"/>
      <protection locked="0"/>
    </xf>
    <xf numFmtId="170" fontId="11" fillId="0" borderId="69" xfId="8" applyNumberFormat="1" applyFont="1" applyFill="1" applyBorder="1" applyAlignment="1" applyProtection="1">
      <alignment horizontal="center"/>
      <protection locked="0"/>
    </xf>
    <xf numFmtId="164" fontId="11" fillId="0" borderId="43" xfId="8" applyFont="1" applyFill="1" applyBorder="1" applyAlignment="1" applyProtection="1">
      <alignment horizontal="center"/>
      <protection locked="0"/>
    </xf>
    <xf numFmtId="1" fontId="6" fillId="10" borderId="6" xfId="9" applyNumberFormat="1" applyFont="1" applyFill="1" applyBorder="1" applyAlignment="1">
      <alignment horizontal="center"/>
    </xf>
    <xf numFmtId="164" fontId="6" fillId="10" borderId="9" xfId="8" applyFont="1" applyFill="1" applyBorder="1" applyAlignment="1">
      <alignment horizontal="center" vertical="center"/>
    </xf>
    <xf numFmtId="165" fontId="12" fillId="0" borderId="18" xfId="1" applyFont="1" applyBorder="1" applyAlignment="1" applyProtection="1">
      <alignment horizontal="center" vertical="center" wrapText="1"/>
    </xf>
    <xf numFmtId="164" fontId="11" fillId="8" borderId="55" xfId="8" applyFont="1" applyFill="1" applyBorder="1" applyAlignment="1" applyProtection="1">
      <alignment horizontal="center"/>
      <protection locked="0"/>
    </xf>
    <xf numFmtId="164" fontId="11" fillId="8" borderId="17" xfId="8" applyFont="1" applyFill="1" applyBorder="1" applyAlignment="1" applyProtection="1">
      <alignment horizontal="center"/>
      <protection locked="0"/>
    </xf>
    <xf numFmtId="164" fontId="11" fillId="8" borderId="18" xfId="8" applyFont="1" applyFill="1" applyBorder="1" applyAlignment="1" applyProtection="1">
      <alignment horizontal="center"/>
      <protection locked="0"/>
    </xf>
    <xf numFmtId="165" fontId="11" fillId="0" borderId="69" xfId="2" applyFont="1" applyBorder="1" applyProtection="1"/>
    <xf numFmtId="165" fontId="11" fillId="0" borderId="43" xfId="2" applyFont="1" applyBorder="1" applyProtection="1"/>
    <xf numFmtId="165" fontId="11" fillId="0" borderId="23" xfId="2" applyFont="1" applyBorder="1" applyProtection="1"/>
    <xf numFmtId="165" fontId="11" fillId="0" borderId="39" xfId="2" applyFont="1" applyBorder="1" applyProtection="1"/>
    <xf numFmtId="165" fontId="11" fillId="0" borderId="40" xfId="2" applyFont="1" applyBorder="1" applyProtection="1"/>
    <xf numFmtId="164" fontId="11" fillId="8" borderId="54" xfId="8" applyFont="1" applyFill="1" applyBorder="1" applyAlignment="1" applyProtection="1">
      <alignment horizontal="center"/>
      <protection locked="0"/>
    </xf>
    <xf numFmtId="164" fontId="11" fillId="0" borderId="69" xfId="8" applyFont="1" applyFill="1" applyBorder="1" applyAlignment="1" applyProtection="1">
      <alignment horizontal="center"/>
      <protection locked="0"/>
    </xf>
    <xf numFmtId="0" fontId="22" fillId="0" borderId="0" xfId="0" applyFont="1"/>
    <xf numFmtId="0" fontId="23" fillId="0" borderId="0" xfId="0" applyFont="1" applyAlignment="1">
      <alignment wrapText="1"/>
    </xf>
    <xf numFmtId="0" fontId="24" fillId="0" borderId="0" xfId="0" applyFont="1"/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50" xfId="0" applyFont="1" applyBorder="1" applyAlignment="1">
      <alignment horizontal="center" vertical="center" wrapText="1"/>
    </xf>
    <xf numFmtId="0" fontId="25" fillId="0" borderId="55" xfId="0" applyFont="1" applyBorder="1" applyAlignment="1">
      <alignment horizontal="center" vertical="center" wrapText="1"/>
    </xf>
    <xf numFmtId="0" fontId="25" fillId="0" borderId="59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164" fontId="22" fillId="0" borderId="0" xfId="8" applyFont="1"/>
    <xf numFmtId="0" fontId="11" fillId="0" borderId="15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0" fillId="0" borderId="10" xfId="0" applyFont="1" applyBorder="1"/>
    <xf numFmtId="0" fontId="10" fillId="0" borderId="16" xfId="0" applyFont="1" applyBorder="1"/>
    <xf numFmtId="0" fontId="10" fillId="0" borderId="11" xfId="0" applyFont="1" applyBorder="1"/>
    <xf numFmtId="0" fontId="10" fillId="0" borderId="12" xfId="0" applyFont="1" applyBorder="1" applyAlignment="1">
      <alignment horizontal="center"/>
    </xf>
    <xf numFmtId="0" fontId="12" fillId="12" borderId="3" xfId="0" applyFont="1" applyFill="1" applyBorder="1" applyAlignment="1">
      <alignment horizontal="center"/>
    </xf>
    <xf numFmtId="0" fontId="12" fillId="12" borderId="54" xfId="0" applyFont="1" applyFill="1" applyBorder="1" applyAlignment="1">
      <alignment horizontal="center"/>
    </xf>
    <xf numFmtId="0" fontId="10" fillId="13" borderId="5" xfId="0" applyFont="1" applyFill="1" applyBorder="1"/>
    <xf numFmtId="0" fontId="26" fillId="13" borderId="38" xfId="0" applyFont="1" applyFill="1" applyBorder="1"/>
    <xf numFmtId="0" fontId="10" fillId="13" borderId="38" xfId="0" applyFont="1" applyFill="1" applyBorder="1"/>
    <xf numFmtId="0" fontId="10" fillId="13" borderId="7" xfId="0" applyFont="1" applyFill="1" applyBorder="1"/>
    <xf numFmtId="0" fontId="10" fillId="13" borderId="36" xfId="0" applyFont="1" applyFill="1" applyBorder="1"/>
    <xf numFmtId="0" fontId="10" fillId="0" borderId="3" xfId="0" applyFont="1" applyBorder="1"/>
    <xf numFmtId="1" fontId="10" fillId="10" borderId="38" xfId="9" applyNumberFormat="1" applyFont="1" applyFill="1" applyBorder="1" applyAlignment="1">
      <alignment horizontal="center"/>
    </xf>
    <xf numFmtId="0" fontId="10" fillId="0" borderId="5" xfId="0" applyFont="1" applyBorder="1"/>
    <xf numFmtId="0" fontId="10" fillId="0" borderId="7" xfId="0" applyFont="1" applyBorder="1"/>
    <xf numFmtId="164" fontId="15" fillId="0" borderId="2" xfId="8" applyFont="1" applyFill="1" applyBorder="1" applyAlignment="1">
      <alignment horizontal="left" vertical="justify"/>
    </xf>
    <xf numFmtId="2" fontId="10" fillId="10" borderId="38" xfId="9" applyNumberFormat="1" applyFont="1" applyFill="1" applyBorder="1" applyAlignment="1">
      <alignment horizontal="center"/>
    </xf>
    <xf numFmtId="164" fontId="10" fillId="0" borderId="5" xfId="8" applyFont="1" applyFill="1" applyBorder="1"/>
    <xf numFmtId="164" fontId="10" fillId="0" borderId="43" xfId="8" applyFont="1" applyFill="1" applyBorder="1"/>
    <xf numFmtId="164" fontId="10" fillId="0" borderId="1" xfId="8" applyFont="1" applyFill="1" applyBorder="1"/>
    <xf numFmtId="164" fontId="10" fillId="0" borderId="6" xfId="8" applyFont="1" applyFill="1" applyBorder="1"/>
    <xf numFmtId="164" fontId="10" fillId="0" borderId="17" xfId="8" applyFont="1" applyFill="1" applyBorder="1"/>
    <xf numFmtId="164" fontId="10" fillId="0" borderId="7" xfId="8" applyFont="1" applyFill="1" applyBorder="1"/>
    <xf numFmtId="164" fontId="10" fillId="0" borderId="44" xfId="8" applyFont="1" applyFill="1" applyBorder="1"/>
    <xf numFmtId="164" fontId="10" fillId="0" borderId="10" xfId="0" applyNumberFormat="1" applyFont="1" applyBorder="1"/>
    <xf numFmtId="164" fontId="10" fillId="0" borderId="61" xfId="0" applyNumberFormat="1" applyFont="1" applyBorder="1"/>
    <xf numFmtId="164" fontId="10" fillId="0" borderId="5" xfId="0" applyNumberFormat="1" applyFont="1" applyBorder="1"/>
    <xf numFmtId="164" fontId="10" fillId="0" borderId="43" xfId="0" applyNumberFormat="1" applyFont="1" applyBorder="1"/>
    <xf numFmtId="164" fontId="10" fillId="0" borderId="33" xfId="0" applyNumberFormat="1" applyFont="1" applyBorder="1"/>
    <xf numFmtId="164" fontId="10" fillId="0" borderId="62" xfId="0" applyNumberFormat="1" applyFont="1" applyBorder="1"/>
    <xf numFmtId="164" fontId="10" fillId="0" borderId="51" xfId="8" applyFont="1" applyBorder="1"/>
    <xf numFmtId="9" fontId="10" fillId="0" borderId="1" xfId="0" applyNumberFormat="1" applyFont="1" applyBorder="1"/>
    <xf numFmtId="9" fontId="10" fillId="0" borderId="6" xfId="9" applyFont="1" applyBorder="1"/>
    <xf numFmtId="9" fontId="10" fillId="0" borderId="8" xfId="0" applyNumberFormat="1" applyFont="1" applyBorder="1"/>
    <xf numFmtId="9" fontId="10" fillId="0" borderId="9" xfId="9" applyFont="1" applyBorder="1"/>
    <xf numFmtId="0" fontId="11" fillId="0" borderId="50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165" fontId="11" fillId="0" borderId="73" xfId="2" applyFont="1" applyBorder="1" applyAlignment="1" applyProtection="1">
      <alignment vertical="center"/>
      <protection locked="0"/>
    </xf>
    <xf numFmtId="165" fontId="11" fillId="0" borderId="64" xfId="2" applyFont="1" applyBorder="1" applyAlignment="1" applyProtection="1">
      <alignment vertical="center"/>
      <protection locked="0"/>
    </xf>
    <xf numFmtId="165" fontId="11" fillId="0" borderId="74" xfId="2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9" fontId="10" fillId="0" borderId="5" xfId="8" applyNumberFormat="1" applyFont="1" applyFill="1" applyBorder="1"/>
    <xf numFmtId="0" fontId="29" fillId="0" borderId="76" xfId="0" applyFont="1" applyBorder="1" applyAlignment="1">
      <alignment wrapText="1"/>
    </xf>
    <xf numFmtId="0" fontId="29" fillId="0" borderId="77" xfId="0" applyFont="1" applyBorder="1" applyAlignment="1">
      <alignment wrapText="1"/>
    </xf>
    <xf numFmtId="0" fontId="29" fillId="0" borderId="78" xfId="0" applyFont="1" applyBorder="1" applyAlignment="1">
      <alignment wrapText="1"/>
    </xf>
    <xf numFmtId="0" fontId="29" fillId="0" borderId="79" xfId="0" applyFont="1" applyBorder="1" applyAlignment="1">
      <alignment wrapText="1"/>
    </xf>
    <xf numFmtId="0" fontId="30" fillId="0" borderId="1" xfId="0" applyFont="1" applyBorder="1" applyAlignment="1">
      <alignment horizontal="center" vertical="center"/>
    </xf>
    <xf numFmtId="0" fontId="30" fillId="0" borderId="80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/>
    </xf>
    <xf numFmtId="164" fontId="13" fillId="0" borderId="36" xfId="8" applyFont="1" applyFill="1" applyBorder="1" applyAlignment="1">
      <alignment horizontal="left" vertical="distributed"/>
    </xf>
    <xf numFmtId="164" fontId="11" fillId="0" borderId="49" xfId="8" applyFont="1" applyFill="1" applyBorder="1" applyAlignment="1" applyProtection="1">
      <alignment horizontal="center"/>
      <protection locked="0"/>
    </xf>
    <xf numFmtId="164" fontId="11" fillId="8" borderId="58" xfId="8" applyFont="1" applyFill="1" applyBorder="1" applyAlignment="1" applyProtection="1">
      <alignment horizontal="center"/>
      <protection locked="0"/>
    </xf>
    <xf numFmtId="164" fontId="11" fillId="8" borderId="81" xfId="8" applyFont="1" applyFill="1" applyBorder="1" applyAlignment="1" applyProtection="1">
      <alignment horizontal="center"/>
      <protection locked="0"/>
    </xf>
    <xf numFmtId="170" fontId="11" fillId="0" borderId="43" xfId="8" applyNumberFormat="1" applyFont="1" applyFill="1" applyBorder="1" applyAlignment="1" applyProtection="1">
      <alignment horizontal="center"/>
      <protection locked="0"/>
    </xf>
    <xf numFmtId="1" fontId="11" fillId="0" borderId="69" xfId="8" applyNumberFormat="1" applyFont="1" applyFill="1" applyBorder="1" applyAlignment="1" applyProtection="1">
      <alignment horizontal="center"/>
      <protection locked="0"/>
    </xf>
    <xf numFmtId="1" fontId="11" fillId="0" borderId="43" xfId="8" applyNumberFormat="1" applyFont="1" applyFill="1" applyBorder="1" applyAlignment="1" applyProtection="1">
      <alignment horizontal="center"/>
      <protection locked="0"/>
    </xf>
    <xf numFmtId="1" fontId="0" fillId="0" borderId="0" xfId="0" applyNumberFormat="1"/>
    <xf numFmtId="165" fontId="11" fillId="0" borderId="1" xfId="2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165" fontId="12" fillId="0" borderId="1" xfId="1" applyFont="1" applyBorder="1" applyAlignment="1" applyProtection="1">
      <alignment horizontal="center" vertical="center" wrapText="1"/>
    </xf>
    <xf numFmtId="165" fontId="11" fillId="0" borderId="0" xfId="2" applyFont="1" applyBorder="1" applyAlignment="1" applyProtection="1">
      <alignment horizontal="center" vertical="center"/>
      <protection locked="0"/>
    </xf>
    <xf numFmtId="165" fontId="11" fillId="0" borderId="0" xfId="2" applyFont="1" applyBorder="1" applyAlignment="1" applyProtection="1">
      <alignment horizontal="center"/>
      <protection locked="0"/>
    </xf>
    <xf numFmtId="165" fontId="10" fillId="0" borderId="1" xfId="1" applyFont="1" applyBorder="1" applyAlignment="1" applyProtection="1">
      <alignment horizontal="center"/>
      <protection locked="0"/>
    </xf>
    <xf numFmtId="165" fontId="10" fillId="0" borderId="5" xfId="1" applyFont="1" applyBorder="1" applyAlignment="1" applyProtection="1">
      <alignment horizontal="center"/>
      <protection locked="0"/>
    </xf>
    <xf numFmtId="166" fontId="10" fillId="0" borderId="38" xfId="1" applyNumberFormat="1" applyFont="1" applyBorder="1" applyAlignment="1" applyProtection="1">
      <alignment horizontal="center"/>
      <protection locked="0"/>
    </xf>
    <xf numFmtId="166" fontId="10" fillId="0" borderId="5" xfId="1" applyNumberFormat="1" applyFont="1" applyBorder="1" applyAlignment="1" applyProtection="1">
      <alignment horizontal="center"/>
      <protection locked="0"/>
    </xf>
    <xf numFmtId="166" fontId="10" fillId="0" borderId="1" xfId="1" applyNumberFormat="1" applyFont="1" applyBorder="1" applyAlignment="1" applyProtection="1">
      <alignment horizontal="center"/>
      <protection locked="0"/>
    </xf>
    <xf numFmtId="165" fontId="10" fillId="0" borderId="38" xfId="1" applyFont="1" applyBorder="1" applyAlignment="1" applyProtection="1">
      <alignment horizontal="center"/>
      <protection locked="0"/>
    </xf>
    <xf numFmtId="165" fontId="11" fillId="0" borderId="44" xfId="2" applyFont="1" applyBorder="1" applyProtection="1"/>
    <xf numFmtId="165" fontId="10" fillId="0" borderId="8" xfId="1" applyFont="1" applyBorder="1" applyAlignment="1" applyProtection="1">
      <alignment horizontal="center"/>
      <protection locked="0"/>
    </xf>
    <xf numFmtId="164" fontId="11" fillId="0" borderId="44" xfId="8" applyFont="1" applyFill="1" applyBorder="1" applyAlignment="1" applyProtection="1">
      <alignment horizontal="center"/>
      <protection locked="0"/>
    </xf>
    <xf numFmtId="167" fontId="10" fillId="0" borderId="7" xfId="1" applyNumberFormat="1" applyFont="1" applyBorder="1" applyAlignment="1" applyProtection="1">
      <alignment horizontal="center"/>
      <protection locked="0"/>
    </xf>
    <xf numFmtId="166" fontId="10" fillId="0" borderId="36" xfId="1" applyNumberFormat="1" applyFont="1" applyBorder="1" applyAlignment="1" applyProtection="1">
      <alignment horizontal="center"/>
      <protection locked="0"/>
    </xf>
    <xf numFmtId="166" fontId="10" fillId="0" borderId="7" xfId="1" applyNumberFormat="1" applyFont="1" applyBorder="1" applyAlignment="1" applyProtection="1">
      <alignment horizontal="center"/>
      <protection locked="0"/>
    </xf>
    <xf numFmtId="166" fontId="10" fillId="0" borderId="8" xfId="1" applyNumberFormat="1" applyFont="1" applyBorder="1" applyAlignment="1" applyProtection="1">
      <alignment horizontal="center"/>
      <protection locked="0"/>
    </xf>
    <xf numFmtId="165" fontId="10" fillId="0" borderId="36" xfId="1" applyFont="1" applyBorder="1" applyAlignment="1" applyProtection="1">
      <alignment horizontal="center"/>
      <protection locked="0"/>
    </xf>
    <xf numFmtId="165" fontId="19" fillId="0" borderId="18" xfId="2" applyFont="1" applyBorder="1" applyProtection="1">
      <protection locked="0"/>
    </xf>
    <xf numFmtId="165" fontId="10" fillId="0" borderId="8" xfId="2" applyFont="1" applyBorder="1"/>
    <xf numFmtId="165" fontId="10" fillId="0" borderId="9" xfId="2" applyFont="1" applyBorder="1"/>
    <xf numFmtId="168" fontId="29" fillId="0" borderId="77" xfId="0" applyNumberFormat="1" applyFont="1" applyBorder="1" applyAlignment="1">
      <alignment wrapText="1"/>
    </xf>
    <xf numFmtId="168" fontId="29" fillId="0" borderId="79" xfId="0" applyNumberFormat="1" applyFont="1" applyBorder="1" applyAlignment="1">
      <alignment wrapText="1"/>
    </xf>
    <xf numFmtId="165" fontId="11" fillId="4" borderId="21" xfId="2" applyFont="1" applyFill="1" applyBorder="1" applyAlignment="1" applyProtection="1">
      <alignment horizontal="center"/>
    </xf>
    <xf numFmtId="165" fontId="11" fillId="4" borderId="72" xfId="2" applyFont="1" applyFill="1" applyBorder="1" applyAlignment="1" applyProtection="1">
      <alignment horizontal="center"/>
    </xf>
    <xf numFmtId="165" fontId="11" fillId="0" borderId="1" xfId="2" applyFont="1" applyBorder="1" applyAlignment="1" applyProtection="1">
      <alignment horizontal="center"/>
      <protection locked="0"/>
    </xf>
    <xf numFmtId="165" fontId="11" fillId="0" borderId="60" xfId="2" applyFont="1" applyBorder="1" applyAlignment="1" applyProtection="1">
      <alignment horizontal="left"/>
    </xf>
    <xf numFmtId="165" fontId="11" fillId="0" borderId="58" xfId="2" applyFont="1" applyBorder="1" applyAlignment="1" applyProtection="1">
      <alignment horizontal="left"/>
    </xf>
    <xf numFmtId="165" fontId="11" fillId="0" borderId="17" xfId="2" applyFont="1" applyBorder="1" applyAlignment="1" applyProtection="1">
      <alignment horizontal="left"/>
    </xf>
    <xf numFmtId="165" fontId="12" fillId="14" borderId="4" xfId="1" applyFont="1" applyFill="1" applyBorder="1" applyAlignment="1" applyProtection="1">
      <alignment horizontal="center" vertical="center" wrapText="1"/>
    </xf>
    <xf numFmtId="165" fontId="12" fillId="14" borderId="8" xfId="1" applyFont="1" applyFill="1" applyBorder="1" applyAlignment="1" applyProtection="1">
      <alignment horizontal="center" vertical="center" wrapText="1"/>
    </xf>
    <xf numFmtId="165" fontId="12" fillId="15" borderId="50" xfId="1" applyFont="1" applyFill="1" applyBorder="1" applyAlignment="1" applyProtection="1">
      <alignment horizontal="center" vertical="center" wrapText="1"/>
    </xf>
    <xf numFmtId="165" fontId="12" fillId="15" borderId="9" xfId="1" applyFont="1" applyFill="1" applyBorder="1" applyAlignment="1" applyProtection="1">
      <alignment horizontal="center" vertical="center" wrapText="1"/>
    </xf>
    <xf numFmtId="165" fontId="11" fillId="0" borderId="38" xfId="2" applyFont="1" applyBorder="1" applyAlignment="1" applyProtection="1">
      <alignment horizontal="left" vertical="center"/>
    </xf>
    <xf numFmtId="165" fontId="11" fillId="0" borderId="17" xfId="2" applyFont="1" applyBorder="1" applyAlignment="1" applyProtection="1">
      <alignment horizontal="left" vertical="center"/>
    </xf>
    <xf numFmtId="165" fontId="11" fillId="0" borderId="38" xfId="2" applyFont="1" applyBorder="1" applyAlignment="1" applyProtection="1">
      <alignment horizontal="center" vertical="center"/>
      <protection locked="0"/>
    </xf>
    <xf numFmtId="165" fontId="11" fillId="0" borderId="58" xfId="2" applyFont="1" applyBorder="1" applyAlignment="1" applyProtection="1">
      <alignment horizontal="center" vertical="center"/>
      <protection locked="0"/>
    </xf>
    <xf numFmtId="165" fontId="11" fillId="0" borderId="17" xfId="2" applyFont="1" applyBorder="1" applyAlignment="1" applyProtection="1">
      <alignment horizontal="center" vertical="center"/>
      <protection locked="0"/>
    </xf>
    <xf numFmtId="165" fontId="11" fillId="3" borderId="5" xfId="2" applyFont="1" applyFill="1" applyBorder="1" applyAlignment="1" applyProtection="1">
      <alignment horizontal="left"/>
    </xf>
    <xf numFmtId="165" fontId="11" fillId="3" borderId="1" xfId="2" applyFont="1" applyFill="1" applyBorder="1" applyAlignment="1" applyProtection="1">
      <alignment horizontal="left"/>
    </xf>
    <xf numFmtId="165" fontId="11" fillId="0" borderId="3" xfId="2" applyFont="1" applyBorder="1" applyAlignment="1">
      <alignment horizontal="center" vertical="center"/>
    </xf>
    <xf numFmtId="165" fontId="11" fillId="0" borderId="4" xfId="2" applyFont="1" applyBorder="1" applyAlignment="1">
      <alignment horizontal="center" vertical="center"/>
    </xf>
    <xf numFmtId="165" fontId="11" fillId="0" borderId="1" xfId="2" applyFont="1" applyBorder="1" applyAlignment="1" applyProtection="1">
      <alignment horizontal="center" vertical="center"/>
      <protection locked="0"/>
    </xf>
    <xf numFmtId="165" fontId="11" fillId="0" borderId="37" xfId="2" applyFont="1" applyBorder="1" applyAlignment="1" applyProtection="1">
      <alignment horizontal="center" vertical="center"/>
      <protection locked="0"/>
    </xf>
    <xf numFmtId="165" fontId="11" fillId="0" borderId="47" xfId="2" applyFont="1" applyBorder="1" applyAlignment="1" applyProtection="1">
      <alignment horizontal="center" vertical="center"/>
      <protection locked="0"/>
    </xf>
    <xf numFmtId="165" fontId="11" fillId="0" borderId="16" xfId="2" applyFont="1" applyBorder="1" applyAlignment="1" applyProtection="1">
      <alignment horizontal="center" vertical="center"/>
      <protection locked="0"/>
    </xf>
    <xf numFmtId="165" fontId="11" fillId="0" borderId="11" xfId="2" applyFont="1" applyBorder="1" applyAlignment="1" applyProtection="1">
      <alignment horizontal="left" vertical="center"/>
      <protection locked="0"/>
    </xf>
    <xf numFmtId="165" fontId="11" fillId="9" borderId="5" xfId="2" applyFont="1" applyFill="1" applyBorder="1" applyAlignment="1" applyProtection="1">
      <alignment horizontal="left"/>
    </xf>
    <xf numFmtId="165" fontId="11" fillId="9" borderId="1" xfId="2" applyFont="1" applyFill="1" applyBorder="1" applyAlignment="1" applyProtection="1">
      <alignment horizontal="left"/>
    </xf>
    <xf numFmtId="165" fontId="11" fillId="5" borderId="5" xfId="2" applyFont="1" applyFill="1" applyBorder="1" applyAlignment="1" applyProtection="1">
      <alignment horizontal="left"/>
    </xf>
    <xf numFmtId="165" fontId="11" fillId="5" borderId="1" xfId="2" applyFont="1" applyFill="1" applyBorder="1" applyAlignment="1" applyProtection="1">
      <alignment horizontal="left"/>
    </xf>
    <xf numFmtId="0" fontId="6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13" fillId="0" borderId="7" xfId="8" applyFont="1" applyFill="1" applyBorder="1" applyAlignment="1">
      <alignment horizontal="left" vertical="distributed"/>
    </xf>
    <xf numFmtId="164" fontId="13" fillId="0" borderId="8" xfId="8" applyFont="1" applyFill="1" applyBorder="1" applyAlignment="1">
      <alignment horizontal="left" vertical="distributed"/>
    </xf>
    <xf numFmtId="165" fontId="31" fillId="16" borderId="45" xfId="2" applyFont="1" applyFill="1" applyBorder="1" applyAlignment="1" applyProtection="1">
      <alignment horizontal="center"/>
    </xf>
    <xf numFmtId="165" fontId="31" fillId="16" borderId="34" xfId="2" applyFont="1" applyFill="1" applyBorder="1" applyAlignment="1" applyProtection="1">
      <alignment horizontal="center"/>
    </xf>
    <xf numFmtId="0" fontId="18" fillId="0" borderId="46" xfId="0" applyFont="1" applyBorder="1" applyAlignment="1">
      <alignment horizontal="right"/>
    </xf>
    <xf numFmtId="165" fontId="11" fillId="0" borderId="7" xfId="2" applyFont="1" applyBorder="1" applyAlignment="1" applyProtection="1">
      <alignment horizontal="right"/>
    </xf>
    <xf numFmtId="165" fontId="11" fillId="0" borderId="8" xfId="2" applyFont="1" applyBorder="1" applyAlignment="1" applyProtection="1">
      <alignment horizontal="right"/>
    </xf>
    <xf numFmtId="165" fontId="11" fillId="2" borderId="5" xfId="2" applyFont="1" applyFill="1" applyBorder="1" applyAlignment="1" applyProtection="1">
      <alignment horizontal="left"/>
    </xf>
    <xf numFmtId="165" fontId="11" fillId="2" borderId="1" xfId="2" applyFont="1" applyFill="1" applyBorder="1" applyAlignment="1" applyProtection="1">
      <alignment horizontal="left"/>
    </xf>
    <xf numFmtId="165" fontId="12" fillId="7" borderId="56" xfId="1" applyFont="1" applyFill="1" applyBorder="1" applyAlignment="1" applyProtection="1">
      <alignment horizontal="center" vertical="center" wrapText="1"/>
    </xf>
    <xf numFmtId="165" fontId="12" fillId="7" borderId="57" xfId="1" applyFont="1" applyFill="1" applyBorder="1" applyAlignment="1" applyProtection="1">
      <alignment horizontal="center" vertical="center" wrapText="1"/>
    </xf>
    <xf numFmtId="165" fontId="11" fillId="2" borderId="72" xfId="2" applyFont="1" applyFill="1" applyBorder="1" applyAlignment="1" applyProtection="1">
      <alignment horizontal="center"/>
    </xf>
    <xf numFmtId="165" fontId="11" fillId="2" borderId="26" xfId="2" applyFont="1" applyFill="1" applyBorder="1" applyAlignment="1" applyProtection="1">
      <alignment horizontal="center"/>
    </xf>
    <xf numFmtId="165" fontId="11" fillId="2" borderId="45" xfId="2" applyFont="1" applyFill="1" applyBorder="1" applyAlignment="1" applyProtection="1">
      <alignment horizontal="center"/>
    </xf>
    <xf numFmtId="165" fontId="11" fillId="3" borderId="27" xfId="2" applyFont="1" applyFill="1" applyBorder="1" applyAlignment="1" applyProtection="1">
      <alignment horizontal="center"/>
    </xf>
    <xf numFmtId="165" fontId="11" fillId="3" borderId="28" xfId="2" applyFont="1" applyFill="1" applyBorder="1" applyAlignment="1" applyProtection="1">
      <alignment horizontal="center"/>
    </xf>
    <xf numFmtId="165" fontId="11" fillId="3" borderId="35" xfId="2" applyFont="1" applyFill="1" applyBorder="1" applyAlignment="1" applyProtection="1">
      <alignment horizontal="center"/>
    </xf>
    <xf numFmtId="165" fontId="11" fillId="5" borderId="27" xfId="2" applyFont="1" applyFill="1" applyBorder="1" applyAlignment="1" applyProtection="1">
      <alignment horizontal="center"/>
    </xf>
    <xf numFmtId="165" fontId="11" fillId="5" borderId="30" xfId="2" applyFont="1" applyFill="1" applyBorder="1" applyAlignment="1" applyProtection="1">
      <alignment horizontal="center"/>
    </xf>
    <xf numFmtId="165" fontId="11" fillId="5" borderId="34" xfId="2" applyFont="1" applyFill="1" applyBorder="1" applyAlignment="1" applyProtection="1">
      <alignment horizontal="center"/>
    </xf>
    <xf numFmtId="165" fontId="12" fillId="0" borderId="23" xfId="1" applyFont="1" applyBorder="1" applyAlignment="1" applyProtection="1">
      <alignment horizontal="center" vertical="center" wrapText="1"/>
    </xf>
    <xf numFmtId="165" fontId="12" fillId="0" borderId="24" xfId="1" applyFont="1" applyBorder="1" applyAlignment="1" applyProtection="1">
      <alignment horizontal="center" vertical="center" wrapText="1"/>
    </xf>
    <xf numFmtId="165" fontId="12" fillId="6" borderId="23" xfId="1" applyFont="1" applyFill="1" applyBorder="1" applyAlignment="1" applyProtection="1">
      <alignment horizontal="center" vertical="center" wrapText="1"/>
    </xf>
    <xf numFmtId="165" fontId="12" fillId="6" borderId="24" xfId="1" applyFont="1" applyFill="1" applyBorder="1" applyAlignment="1" applyProtection="1">
      <alignment horizontal="center" vertical="center" wrapText="1"/>
    </xf>
    <xf numFmtId="165" fontId="11" fillId="0" borderId="1" xfId="2" applyFont="1" applyBorder="1" applyAlignment="1" applyProtection="1">
      <alignment horizontal="left"/>
    </xf>
    <xf numFmtId="0" fontId="6" fillId="11" borderId="52" xfId="0" applyFont="1" applyFill="1" applyBorder="1" applyAlignment="1">
      <alignment horizontal="center" vertical="center"/>
    </xf>
    <xf numFmtId="0" fontId="6" fillId="11" borderId="53" xfId="0" applyFont="1" applyFill="1" applyBorder="1" applyAlignment="1">
      <alignment horizontal="center" vertical="center"/>
    </xf>
    <xf numFmtId="0" fontId="6" fillId="11" borderId="68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right"/>
    </xf>
    <xf numFmtId="0" fontId="15" fillId="0" borderId="49" xfId="0" applyFont="1" applyBorder="1" applyAlignment="1">
      <alignment horizontal="left"/>
    </xf>
    <xf numFmtId="165" fontId="5" fillId="0" borderId="48" xfId="2" applyFont="1" applyBorder="1" applyAlignment="1">
      <alignment horizontal="center"/>
    </xf>
    <xf numFmtId="165" fontId="5" fillId="0" borderId="0" xfId="2" applyFont="1" applyAlignment="1">
      <alignment horizontal="center"/>
    </xf>
    <xf numFmtId="165" fontId="5" fillId="0" borderId="46" xfId="2" applyFont="1" applyBorder="1" applyAlignment="1">
      <alignment horizontal="center" vertic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11" fillId="0" borderId="1" xfId="2" applyNumberFormat="1" applyFont="1" applyBorder="1" applyAlignment="1" applyProtection="1">
      <alignment horizontal="center" vertical="center"/>
      <protection locked="0"/>
    </xf>
    <xf numFmtId="0" fontId="22" fillId="0" borderId="38" xfId="0" applyFont="1" applyBorder="1" applyAlignment="1">
      <alignment horizontal="center" vertical="top" wrapText="1"/>
    </xf>
    <xf numFmtId="0" fontId="22" fillId="0" borderId="58" xfId="0" applyFont="1" applyBorder="1" applyAlignment="1">
      <alignment horizontal="center" vertical="top" wrapText="1"/>
    </xf>
    <xf numFmtId="0" fontId="22" fillId="0" borderId="17" xfId="0" applyFont="1" applyBorder="1" applyAlignment="1">
      <alignment horizontal="center" vertical="top" wrapText="1"/>
    </xf>
    <xf numFmtId="0" fontId="22" fillId="0" borderId="58" xfId="0" applyFont="1" applyBorder="1" applyAlignment="1">
      <alignment horizontal="center" vertical="top"/>
    </xf>
    <xf numFmtId="0" fontId="22" fillId="0" borderId="17" xfId="0" applyFont="1" applyBorder="1" applyAlignment="1">
      <alignment horizontal="center" vertical="top"/>
    </xf>
    <xf numFmtId="0" fontId="11" fillId="11" borderId="51" xfId="0" applyFont="1" applyFill="1" applyBorder="1" applyAlignment="1">
      <alignment horizontal="center"/>
    </xf>
    <xf numFmtId="0" fontId="11" fillId="11" borderId="20" xfId="0" applyFont="1" applyFill="1" applyBorder="1" applyAlignment="1">
      <alignment horizontal="center"/>
    </xf>
    <xf numFmtId="0" fontId="10" fillId="0" borderId="5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0" fontId="11" fillId="0" borderId="53" xfId="0" applyFont="1" applyBorder="1" applyAlignment="1">
      <alignment horizontal="center"/>
    </xf>
    <xf numFmtId="165" fontId="11" fillId="0" borderId="0" xfId="2" applyFont="1" applyAlignment="1" applyProtection="1">
      <alignment horizontal="center"/>
      <protection locked="0"/>
    </xf>
    <xf numFmtId="165" fontId="11" fillId="0" borderId="47" xfId="2" applyFont="1" applyBorder="1" applyAlignment="1" applyProtection="1">
      <alignment horizontal="center"/>
      <protection locked="0"/>
    </xf>
    <xf numFmtId="165" fontId="11" fillId="0" borderId="4" xfId="2" applyFont="1" applyBorder="1" applyAlignment="1" applyProtection="1">
      <alignment horizontal="center" vertical="center"/>
      <protection locked="0"/>
    </xf>
    <xf numFmtId="165" fontId="11" fillId="0" borderId="50" xfId="2" applyFont="1" applyBorder="1" applyAlignment="1" applyProtection="1">
      <alignment horizontal="center" vertical="center"/>
      <protection locked="0"/>
    </xf>
    <xf numFmtId="165" fontId="11" fillId="0" borderId="6" xfId="2" applyFont="1" applyBorder="1" applyAlignment="1" applyProtection="1">
      <alignment horizontal="center" vertical="center"/>
      <protection locked="0"/>
    </xf>
    <xf numFmtId="165" fontId="11" fillId="0" borderId="8" xfId="2" applyFont="1" applyBorder="1" applyAlignment="1" applyProtection="1">
      <alignment horizontal="center" vertical="center"/>
      <protection locked="0"/>
    </xf>
    <xf numFmtId="165" fontId="11" fillId="0" borderId="9" xfId="2" applyFont="1" applyBorder="1" applyAlignment="1" applyProtection="1">
      <alignment horizontal="center" vertical="center"/>
      <protection locked="0"/>
    </xf>
    <xf numFmtId="165" fontId="11" fillId="0" borderId="53" xfId="2" applyFont="1" applyBorder="1" applyAlignment="1" applyProtection="1">
      <alignment horizontal="center"/>
      <protection locked="0"/>
    </xf>
    <xf numFmtId="165" fontId="11" fillId="0" borderId="46" xfId="2" applyFont="1" applyBorder="1" applyAlignment="1" applyProtection="1">
      <alignment horizontal="center"/>
      <protection locked="0"/>
    </xf>
    <xf numFmtId="165" fontId="12" fillId="0" borderId="1" xfId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/>
    </xf>
    <xf numFmtId="0" fontId="18" fillId="0" borderId="46" xfId="0" applyFont="1" applyBorder="1" applyAlignment="1">
      <alignment horizontal="center"/>
    </xf>
    <xf numFmtId="165" fontId="11" fillId="0" borderId="48" xfId="2" applyFont="1" applyBorder="1" applyAlignment="1" applyProtection="1">
      <alignment horizontal="center" vertical="center"/>
      <protection locked="0"/>
    </xf>
    <xf numFmtId="165" fontId="11" fillId="0" borderId="0" xfId="2" applyFont="1" applyBorder="1" applyAlignment="1" applyProtection="1">
      <alignment horizontal="center" vertical="center"/>
      <protection locked="0"/>
    </xf>
    <xf numFmtId="165" fontId="11" fillId="0" borderId="75" xfId="2" applyFont="1" applyBorder="1" applyAlignment="1" applyProtection="1">
      <alignment horizontal="center" vertical="center"/>
      <protection locked="0"/>
    </xf>
    <xf numFmtId="165" fontId="11" fillId="0" borderId="3" xfId="2" applyFont="1" applyBorder="1" applyAlignment="1" applyProtection="1">
      <alignment horizontal="left"/>
    </xf>
    <xf numFmtId="165" fontId="11" fillId="0" borderId="55" xfId="2" applyFont="1" applyBorder="1" applyAlignment="1" applyProtection="1">
      <alignment horizontal="left"/>
    </xf>
    <xf numFmtId="165" fontId="11" fillId="0" borderId="4" xfId="2" applyFont="1" applyBorder="1" applyAlignment="1" applyProtection="1">
      <alignment horizontal="left"/>
    </xf>
    <xf numFmtId="165" fontId="11" fillId="0" borderId="4" xfId="2" applyFont="1" applyBorder="1" applyAlignment="1" applyProtection="1">
      <alignment horizontal="center"/>
      <protection locked="0"/>
    </xf>
    <xf numFmtId="165" fontId="11" fillId="0" borderId="50" xfId="2" applyFont="1" applyBorder="1" applyAlignment="1" applyProtection="1">
      <alignment horizontal="center"/>
      <protection locked="0"/>
    </xf>
    <xf numFmtId="165" fontId="11" fillId="0" borderId="5" xfId="2" applyFont="1" applyBorder="1" applyAlignment="1" applyProtection="1">
      <alignment horizontal="left"/>
    </xf>
    <xf numFmtId="165" fontId="11" fillId="0" borderId="6" xfId="2" applyFont="1" applyBorder="1" applyAlignment="1" applyProtection="1">
      <alignment horizontal="center"/>
      <protection locked="0"/>
    </xf>
    <xf numFmtId="165" fontId="11" fillId="0" borderId="5" xfId="2" applyFont="1" applyBorder="1" applyAlignment="1" applyProtection="1">
      <alignment horizontal="left" vertical="center"/>
    </xf>
    <xf numFmtId="165" fontId="11" fillId="0" borderId="1" xfId="2" applyFont="1" applyBorder="1" applyAlignment="1" applyProtection="1">
      <alignment horizontal="left" vertical="center"/>
    </xf>
    <xf numFmtId="165" fontId="11" fillId="0" borderId="21" xfId="2" applyFont="1" applyBorder="1" applyAlignment="1" applyProtection="1">
      <alignment horizontal="center"/>
      <protection locked="0"/>
    </xf>
    <xf numFmtId="165" fontId="11" fillId="0" borderId="49" xfId="2" applyFont="1" applyBorder="1" applyAlignment="1" applyProtection="1">
      <alignment horizontal="center"/>
      <protection locked="0"/>
    </xf>
    <xf numFmtId="165" fontId="11" fillId="0" borderId="63" xfId="2" applyFont="1" applyBorder="1" applyAlignment="1" applyProtection="1">
      <alignment horizontal="center"/>
      <protection locked="0"/>
    </xf>
    <xf numFmtId="165" fontId="11" fillId="0" borderId="0" xfId="2" applyFont="1" applyBorder="1" applyAlignment="1" applyProtection="1">
      <alignment horizontal="center"/>
      <protection locked="0"/>
    </xf>
    <xf numFmtId="165" fontId="11" fillId="0" borderId="22" xfId="2" applyFont="1" applyBorder="1" applyAlignment="1" applyProtection="1">
      <alignment horizontal="center"/>
      <protection locked="0"/>
    </xf>
    <xf numFmtId="165" fontId="11" fillId="0" borderId="1" xfId="2" applyFont="1" applyBorder="1" applyAlignment="1" applyProtection="1">
      <alignment horizontal="center"/>
    </xf>
    <xf numFmtId="0" fontId="0" fillId="0" borderId="38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65" fontId="11" fillId="0" borderId="1" xfId="2" applyFont="1" applyBorder="1" applyAlignment="1" applyProtection="1">
      <alignment horizontal="center" vertical="center" wrapText="1"/>
    </xf>
    <xf numFmtId="165" fontId="11" fillId="0" borderId="3" xfId="2" applyFont="1" applyBorder="1" applyAlignment="1" applyProtection="1">
      <alignment horizontal="center"/>
      <protection locked="0"/>
    </xf>
    <xf numFmtId="165" fontId="11" fillId="0" borderId="5" xfId="2" applyFont="1" applyBorder="1" applyAlignment="1" applyProtection="1">
      <alignment horizontal="center"/>
      <protection locked="0"/>
    </xf>
    <xf numFmtId="165" fontId="11" fillId="0" borderId="7" xfId="2" applyFont="1" applyBorder="1" applyAlignment="1" applyProtection="1">
      <alignment horizontal="center"/>
      <protection locked="0"/>
    </xf>
    <xf numFmtId="165" fontId="11" fillId="0" borderId="8" xfId="2" applyFont="1" applyBorder="1" applyAlignment="1" applyProtection="1">
      <alignment horizontal="center"/>
      <protection locked="0"/>
    </xf>
    <xf numFmtId="0" fontId="10" fillId="0" borderId="1" xfId="0" applyFont="1" applyBorder="1" applyAlignment="1">
      <alignment horizontal="center" vertical="center"/>
    </xf>
    <xf numFmtId="165" fontId="11" fillId="0" borderId="1" xfId="2" applyFont="1" applyBorder="1" applyAlignment="1" applyProtection="1">
      <alignment horizontal="left" vertical="center"/>
      <protection locked="0"/>
    </xf>
    <xf numFmtId="165" fontId="11" fillId="0" borderId="66" xfId="2" applyFont="1" applyBorder="1" applyAlignment="1" applyProtection="1">
      <alignment horizontal="center" vertical="center"/>
      <protection locked="0"/>
    </xf>
    <xf numFmtId="165" fontId="11" fillId="0" borderId="67" xfId="2" applyFont="1" applyBorder="1" applyAlignment="1" applyProtection="1">
      <alignment horizontal="center" vertical="center"/>
      <protection locked="0"/>
    </xf>
    <xf numFmtId="165" fontId="11" fillId="0" borderId="65" xfId="2" applyFont="1" applyBorder="1" applyAlignment="1" applyProtection="1">
      <alignment horizontal="center" vertical="center"/>
      <protection locked="0"/>
    </xf>
  </cellXfs>
  <cellStyles count="11">
    <cellStyle name="Excel Built-in Normal" xfId="1"/>
    <cellStyle name="Excel Built-in Normal 1" xfId="2"/>
    <cellStyle name="Excel Built-in Normal 2" xfId="10"/>
    <cellStyle name="Heading" xfId="3"/>
    <cellStyle name="Heading1" xfId="4"/>
    <cellStyle name="Millares" xfId="8" builtinId="3"/>
    <cellStyle name="Normal" xfId="0" builtinId="0" customBuiltin="1"/>
    <cellStyle name="Normal 2" xfId="5"/>
    <cellStyle name="Porcentaje" xfId="9" builtinId="5"/>
    <cellStyle name="Result" xfId="6"/>
    <cellStyle name="Result2" xfId="7"/>
  </cellStyles>
  <dxfs count="9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218282</xdr:colOff>
      <xdr:row>0</xdr:row>
      <xdr:rowOff>39688</xdr:rowOff>
    </xdr:from>
    <xdr:to>
      <xdr:col>4</xdr:col>
      <xdr:colOff>181371</xdr:colOff>
      <xdr:row>3</xdr:row>
      <xdr:rowOff>148829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8282" y="39688"/>
          <a:ext cx="2341561" cy="6548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1008061</xdr:colOff>
      <xdr:row>3</xdr:row>
      <xdr:rowOff>169069</xdr:rowOff>
    </xdr:to>
    <xdr:pic>
      <xdr:nvPicPr>
        <xdr:cNvPr id="2" name="2 Imagen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675" y="57150"/>
          <a:ext cx="2341561" cy="6548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132557</xdr:colOff>
      <xdr:row>0</xdr:row>
      <xdr:rowOff>125413</xdr:rowOff>
    </xdr:from>
    <xdr:to>
      <xdr:col>1</xdr:col>
      <xdr:colOff>2695971</xdr:colOff>
      <xdr:row>3</xdr:row>
      <xdr:rowOff>234554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2557" y="125413"/>
          <a:ext cx="3401614" cy="661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170657</xdr:colOff>
      <xdr:row>0</xdr:row>
      <xdr:rowOff>58740</xdr:rowOff>
    </xdr:from>
    <xdr:to>
      <xdr:col>3</xdr:col>
      <xdr:colOff>152400</xdr:colOff>
      <xdr:row>2</xdr:row>
      <xdr:rowOff>74080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0657" y="58740"/>
          <a:ext cx="1048543" cy="472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170657</xdr:colOff>
      <xdr:row>46</xdr:row>
      <xdr:rowOff>58739</xdr:rowOff>
    </xdr:from>
    <xdr:to>
      <xdr:col>3</xdr:col>
      <xdr:colOff>247650</xdr:colOff>
      <xdr:row>48</xdr:row>
      <xdr:rowOff>97954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0657" y="9002714"/>
          <a:ext cx="1143793" cy="5154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ontratista Gestión Ambiental Comfandi" id="{D8AB1A5F-22C8-40FC-8C64-1944B1DD1E25}" userId="a5ab674108298dd5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0" dT="2024-10-03T18:27:45.27" personId="{D8AB1A5F-22C8-40FC-8C64-1944B1DD1E25}" id="{9A8FB0C1-3E97-4F56-8AFB-8E88B4EBFF29}">
    <text xml:space="preserve">Los RESPEL provienen de las 95 droguerías independientes aproximadamente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O35"/>
  <sheetViews>
    <sheetView showGridLines="0" tabSelected="1" topLeftCell="R10" zoomScale="96" zoomScaleNormal="96" workbookViewId="0">
      <selection activeCell="AA24" sqref="AA24"/>
    </sheetView>
  </sheetViews>
  <sheetFormatPr baseColWidth="10" defaultColWidth="11" defaultRowHeight="12.75" customHeight="1" x14ac:dyDescent="0.2"/>
  <cols>
    <col min="1" max="1" width="20.875" style="42" customWidth="1"/>
    <col min="2" max="2" width="12.625" style="42" hidden="1" customWidth="1"/>
    <col min="3" max="3" width="10.375" style="42" customWidth="1"/>
    <col min="4" max="4" width="15.125" style="42" hidden="1" customWidth="1"/>
    <col min="5" max="5" width="12.625" style="42" customWidth="1"/>
    <col min="6" max="6" width="14.75" style="42" hidden="1" customWidth="1"/>
    <col min="7" max="8" width="11.125" style="42" hidden="1" customWidth="1"/>
    <col min="9" max="12" width="13.125" style="42" hidden="1" customWidth="1"/>
    <col min="13" max="13" width="12.875" style="42" hidden="1" customWidth="1"/>
    <col min="14" max="14" width="9.125" style="42" hidden="1" customWidth="1"/>
    <col min="15" max="15" width="13.75" style="42" customWidth="1"/>
    <col min="16" max="16" width="9.25" style="42" customWidth="1"/>
    <col min="17" max="17" width="12.125" style="42" customWidth="1"/>
    <col min="18" max="18" width="11.5" style="42" customWidth="1"/>
    <col min="19" max="19" width="15.375" style="42" customWidth="1"/>
    <col min="20" max="20" width="13.625" style="42" customWidth="1"/>
    <col min="21" max="21" width="19.125" style="42" customWidth="1"/>
    <col min="22" max="22" width="12.375" style="42" customWidth="1"/>
    <col min="23" max="23" width="19.625" style="42" customWidth="1"/>
    <col min="24" max="24" width="10.75" style="42" customWidth="1"/>
    <col min="25" max="25" width="6.875" style="42" customWidth="1"/>
    <col min="26" max="26" width="10.75" style="42" customWidth="1"/>
    <col min="27" max="27" width="9" style="42" customWidth="1"/>
    <col min="28" max="28" width="14" style="42" bestFit="1" customWidth="1"/>
    <col min="29" max="29" width="17.75" style="42" customWidth="1"/>
    <col min="30" max="30" width="12.5" style="42" customWidth="1"/>
    <col min="31" max="31" width="15.25" style="42" customWidth="1"/>
    <col min="32" max="32" width="12.875" style="42" customWidth="1"/>
    <col min="33" max="35" width="10.75" style="42" customWidth="1"/>
    <col min="36" max="36" width="39.875" style="42" customWidth="1"/>
    <col min="37" max="37" width="12.75" style="42" customWidth="1"/>
    <col min="38" max="1029" width="10.75" style="42" customWidth="1"/>
    <col min="1030" max="1030" width="11" style="46" customWidth="1"/>
    <col min="1031" max="16384" width="11" style="46"/>
  </cols>
  <sheetData>
    <row r="1" spans="1:1029" ht="15.75" customHeight="1" x14ac:dyDescent="0.2">
      <c r="A1" s="45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3"/>
      <c r="AD1" s="23"/>
    </row>
    <row r="2" spans="1:1029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6"/>
      <c r="GO2" s="46"/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6"/>
      <c r="HF2" s="46"/>
      <c r="HG2" s="46"/>
      <c r="HH2" s="46"/>
      <c r="HI2" s="46"/>
      <c r="HJ2" s="46"/>
      <c r="HK2" s="46"/>
      <c r="HL2" s="46"/>
      <c r="HM2" s="46"/>
      <c r="HN2" s="46"/>
      <c r="HO2" s="46"/>
      <c r="HP2" s="46"/>
      <c r="HQ2" s="46"/>
      <c r="HR2" s="46"/>
      <c r="HS2" s="46"/>
      <c r="HT2" s="46"/>
      <c r="HU2" s="46"/>
      <c r="HV2" s="46"/>
      <c r="HW2" s="46"/>
      <c r="HX2" s="46"/>
      <c r="HY2" s="46"/>
      <c r="HZ2" s="46"/>
      <c r="IA2" s="46"/>
      <c r="IB2" s="46"/>
      <c r="IC2" s="46"/>
      <c r="ID2" s="46"/>
      <c r="IE2" s="46"/>
      <c r="IF2" s="46"/>
      <c r="IG2" s="46"/>
      <c r="IH2" s="46"/>
      <c r="II2" s="46"/>
      <c r="IJ2" s="46"/>
      <c r="IK2" s="46"/>
      <c r="IL2" s="46"/>
      <c r="IM2" s="46"/>
      <c r="IN2" s="46"/>
      <c r="IO2" s="46"/>
      <c r="IP2" s="46"/>
      <c r="IQ2" s="46"/>
      <c r="IR2" s="46"/>
      <c r="IS2" s="46"/>
      <c r="IT2" s="46"/>
      <c r="IU2" s="46"/>
      <c r="IV2" s="46"/>
      <c r="IW2" s="46"/>
      <c r="IX2" s="46"/>
      <c r="IY2" s="46"/>
      <c r="IZ2" s="46"/>
      <c r="JA2" s="46"/>
      <c r="JB2" s="46"/>
      <c r="JC2" s="46"/>
      <c r="JD2" s="46"/>
      <c r="JE2" s="46"/>
      <c r="JF2" s="46"/>
      <c r="JG2" s="46"/>
      <c r="JH2" s="46"/>
      <c r="JI2" s="46"/>
      <c r="JJ2" s="46"/>
      <c r="JK2" s="46"/>
      <c r="JL2" s="46"/>
      <c r="JM2" s="46"/>
      <c r="JN2" s="46"/>
      <c r="JO2" s="46"/>
      <c r="JP2" s="46"/>
      <c r="JQ2" s="46"/>
      <c r="JR2" s="46"/>
      <c r="JS2" s="46"/>
      <c r="JT2" s="46"/>
      <c r="JU2" s="46"/>
      <c r="JV2" s="46"/>
      <c r="JW2" s="46"/>
      <c r="JX2" s="46"/>
      <c r="JY2" s="46"/>
      <c r="JZ2" s="46"/>
      <c r="KA2" s="46"/>
      <c r="KB2" s="46"/>
      <c r="KC2" s="46"/>
      <c r="KD2" s="46"/>
      <c r="KE2" s="46"/>
      <c r="KF2" s="46"/>
      <c r="KG2" s="46"/>
      <c r="KH2" s="46"/>
      <c r="KI2" s="46"/>
      <c r="KJ2" s="46"/>
      <c r="KK2" s="46"/>
      <c r="KL2" s="46"/>
      <c r="KM2" s="46"/>
      <c r="KN2" s="46"/>
      <c r="KO2" s="46"/>
      <c r="KP2" s="46"/>
      <c r="KQ2" s="46"/>
      <c r="KR2" s="46"/>
      <c r="KS2" s="46"/>
      <c r="KT2" s="46"/>
      <c r="KU2" s="46"/>
      <c r="KV2" s="46"/>
      <c r="KW2" s="46"/>
      <c r="KX2" s="46"/>
      <c r="KY2" s="46"/>
      <c r="KZ2" s="46"/>
      <c r="LA2" s="46"/>
      <c r="LB2" s="46"/>
      <c r="LC2" s="46"/>
      <c r="LD2" s="46"/>
      <c r="LE2" s="46"/>
      <c r="LF2" s="46"/>
      <c r="LG2" s="46"/>
      <c r="LH2" s="46"/>
      <c r="LI2" s="46"/>
      <c r="LJ2" s="46"/>
      <c r="LK2" s="46"/>
      <c r="LL2" s="46"/>
      <c r="LM2" s="46"/>
      <c r="LN2" s="46"/>
      <c r="LO2" s="46"/>
      <c r="LP2" s="46"/>
      <c r="LQ2" s="46"/>
      <c r="LR2" s="46"/>
      <c r="LS2" s="46"/>
      <c r="LT2" s="46"/>
      <c r="LU2" s="46"/>
      <c r="LV2" s="46"/>
      <c r="LW2" s="46"/>
      <c r="LX2" s="46"/>
      <c r="LY2" s="46"/>
      <c r="LZ2" s="46"/>
      <c r="MA2" s="46"/>
      <c r="MB2" s="46"/>
      <c r="MC2" s="46"/>
      <c r="MD2" s="46"/>
      <c r="ME2" s="46"/>
      <c r="MF2" s="46"/>
      <c r="MG2" s="46"/>
      <c r="MH2" s="46"/>
      <c r="MI2" s="46"/>
      <c r="MJ2" s="46"/>
      <c r="MK2" s="46"/>
      <c r="ML2" s="46"/>
      <c r="MM2" s="46"/>
      <c r="MN2" s="46"/>
      <c r="MO2" s="46"/>
      <c r="MP2" s="46"/>
      <c r="MQ2" s="46"/>
      <c r="MR2" s="46"/>
      <c r="MS2" s="46"/>
      <c r="MT2" s="46"/>
      <c r="MU2" s="46"/>
      <c r="MV2" s="46"/>
      <c r="MW2" s="46"/>
      <c r="MX2" s="46"/>
      <c r="MY2" s="46"/>
      <c r="MZ2" s="46"/>
      <c r="NA2" s="46"/>
      <c r="NB2" s="46"/>
      <c r="NC2" s="46"/>
      <c r="ND2" s="46"/>
      <c r="NE2" s="46"/>
      <c r="NF2" s="46"/>
      <c r="NG2" s="46"/>
      <c r="NH2" s="46"/>
      <c r="NI2" s="46"/>
      <c r="NJ2" s="46"/>
      <c r="NK2" s="46"/>
      <c r="NL2" s="46"/>
      <c r="NM2" s="46"/>
      <c r="NN2" s="46"/>
      <c r="NO2" s="46"/>
      <c r="NP2" s="46"/>
      <c r="NQ2" s="46"/>
      <c r="NR2" s="46"/>
      <c r="NS2" s="46"/>
      <c r="NT2" s="46"/>
      <c r="NU2" s="46"/>
      <c r="NV2" s="46"/>
      <c r="NW2" s="46"/>
      <c r="NX2" s="46"/>
      <c r="NY2" s="46"/>
      <c r="NZ2" s="46"/>
      <c r="OA2" s="46"/>
      <c r="OB2" s="46"/>
      <c r="OC2" s="46"/>
      <c r="OD2" s="46"/>
      <c r="OE2" s="46"/>
      <c r="OF2" s="46"/>
      <c r="OG2" s="46"/>
      <c r="OH2" s="46"/>
      <c r="OI2" s="46"/>
      <c r="OJ2" s="46"/>
      <c r="OK2" s="46"/>
      <c r="OL2" s="46"/>
      <c r="OM2" s="46"/>
      <c r="ON2" s="46"/>
      <c r="OO2" s="46"/>
      <c r="OP2" s="46"/>
      <c r="OQ2" s="46"/>
      <c r="OR2" s="46"/>
      <c r="OS2" s="46"/>
      <c r="OT2" s="46"/>
      <c r="OU2" s="46"/>
      <c r="OV2" s="46"/>
      <c r="OW2" s="46"/>
      <c r="OX2" s="46"/>
      <c r="OY2" s="46"/>
      <c r="OZ2" s="46"/>
      <c r="PA2" s="46"/>
      <c r="PB2" s="46"/>
      <c r="PC2" s="46"/>
      <c r="PD2" s="46"/>
      <c r="PE2" s="46"/>
      <c r="PF2" s="46"/>
      <c r="PG2" s="46"/>
      <c r="PH2" s="46"/>
      <c r="PI2" s="46"/>
      <c r="PJ2" s="46"/>
      <c r="PK2" s="46"/>
      <c r="PL2" s="46"/>
      <c r="PM2" s="46"/>
      <c r="PN2" s="46"/>
      <c r="PO2" s="46"/>
      <c r="PP2" s="46"/>
      <c r="PQ2" s="46"/>
      <c r="PR2" s="46"/>
      <c r="PS2" s="46"/>
      <c r="PT2" s="46"/>
      <c r="PU2" s="46"/>
      <c r="PV2" s="46"/>
      <c r="PW2" s="46"/>
      <c r="PX2" s="46"/>
      <c r="PY2" s="46"/>
      <c r="PZ2" s="46"/>
      <c r="QA2" s="46"/>
      <c r="QB2" s="46"/>
      <c r="QC2" s="46"/>
      <c r="QD2" s="46"/>
      <c r="QE2" s="46"/>
      <c r="QF2" s="46"/>
      <c r="QG2" s="46"/>
      <c r="QH2" s="46"/>
      <c r="QI2" s="46"/>
      <c r="QJ2" s="46"/>
      <c r="QK2" s="46"/>
      <c r="QL2" s="46"/>
      <c r="QM2" s="46"/>
      <c r="QN2" s="46"/>
      <c r="QO2" s="46"/>
      <c r="QP2" s="46"/>
      <c r="QQ2" s="46"/>
      <c r="QR2" s="46"/>
      <c r="QS2" s="46"/>
      <c r="QT2" s="46"/>
      <c r="QU2" s="46"/>
      <c r="QV2" s="46"/>
      <c r="QW2" s="46"/>
      <c r="QX2" s="46"/>
      <c r="QY2" s="46"/>
      <c r="QZ2" s="46"/>
      <c r="RA2" s="46"/>
      <c r="RB2" s="46"/>
      <c r="RC2" s="46"/>
      <c r="RD2" s="46"/>
      <c r="RE2" s="46"/>
      <c r="RF2" s="46"/>
      <c r="RG2" s="46"/>
      <c r="RH2" s="46"/>
      <c r="RI2" s="46"/>
      <c r="RJ2" s="46"/>
      <c r="RK2" s="46"/>
      <c r="RL2" s="46"/>
      <c r="RM2" s="46"/>
      <c r="RN2" s="46"/>
      <c r="RO2" s="46"/>
      <c r="RP2" s="46"/>
      <c r="RQ2" s="46"/>
      <c r="RR2" s="46"/>
      <c r="RS2" s="46"/>
      <c r="RT2" s="46"/>
      <c r="RU2" s="46"/>
      <c r="RV2" s="46"/>
      <c r="RW2" s="46"/>
      <c r="RX2" s="46"/>
      <c r="RY2" s="46"/>
      <c r="RZ2" s="46"/>
      <c r="SA2" s="46"/>
      <c r="SB2" s="46"/>
      <c r="SC2" s="46"/>
      <c r="SD2" s="46"/>
      <c r="SE2" s="46"/>
      <c r="SF2" s="46"/>
      <c r="SG2" s="46"/>
      <c r="SH2" s="46"/>
      <c r="SI2" s="46"/>
      <c r="SJ2" s="46"/>
      <c r="SK2" s="46"/>
      <c r="SL2" s="46"/>
      <c r="SM2" s="46"/>
      <c r="SN2" s="46"/>
      <c r="SO2" s="46"/>
      <c r="SP2" s="46"/>
      <c r="SQ2" s="46"/>
      <c r="SR2" s="46"/>
      <c r="SS2" s="46"/>
      <c r="ST2" s="46"/>
      <c r="SU2" s="46"/>
      <c r="SV2" s="46"/>
      <c r="SW2" s="46"/>
      <c r="SX2" s="46"/>
      <c r="SY2" s="46"/>
      <c r="SZ2" s="46"/>
      <c r="TA2" s="46"/>
      <c r="TB2" s="46"/>
      <c r="TC2" s="46"/>
      <c r="TD2" s="46"/>
      <c r="TE2" s="46"/>
      <c r="TF2" s="46"/>
      <c r="TG2" s="46"/>
      <c r="TH2" s="46"/>
      <c r="TI2" s="46"/>
      <c r="TJ2" s="46"/>
      <c r="TK2" s="46"/>
      <c r="TL2" s="46"/>
      <c r="TM2" s="46"/>
      <c r="TN2" s="46"/>
      <c r="TO2" s="46"/>
      <c r="TP2" s="46"/>
      <c r="TQ2" s="46"/>
      <c r="TR2" s="46"/>
      <c r="TS2" s="46"/>
      <c r="TT2" s="46"/>
      <c r="TU2" s="46"/>
      <c r="TV2" s="46"/>
      <c r="TW2" s="46"/>
      <c r="TX2" s="46"/>
      <c r="TY2" s="46"/>
      <c r="TZ2" s="46"/>
      <c r="UA2" s="46"/>
      <c r="UB2" s="46"/>
      <c r="UC2" s="46"/>
      <c r="UD2" s="46"/>
      <c r="UE2" s="46"/>
      <c r="UF2" s="46"/>
      <c r="UG2" s="46"/>
      <c r="UH2" s="46"/>
      <c r="UI2" s="46"/>
      <c r="UJ2" s="46"/>
      <c r="UK2" s="46"/>
      <c r="UL2" s="46"/>
      <c r="UM2" s="46"/>
      <c r="UN2" s="46"/>
      <c r="UO2" s="46"/>
      <c r="UP2" s="46"/>
      <c r="UQ2" s="46"/>
      <c r="UR2" s="46"/>
      <c r="US2" s="46"/>
      <c r="UT2" s="46"/>
      <c r="UU2" s="46"/>
      <c r="UV2" s="46"/>
      <c r="UW2" s="46"/>
      <c r="UX2" s="46"/>
      <c r="UY2" s="46"/>
      <c r="UZ2" s="46"/>
      <c r="VA2" s="46"/>
      <c r="VB2" s="46"/>
      <c r="VC2" s="46"/>
      <c r="VD2" s="46"/>
      <c r="VE2" s="46"/>
      <c r="VF2" s="46"/>
      <c r="VG2" s="46"/>
      <c r="VH2" s="46"/>
      <c r="VI2" s="46"/>
      <c r="VJ2" s="46"/>
      <c r="VK2" s="46"/>
      <c r="VL2" s="46"/>
      <c r="VM2" s="46"/>
      <c r="VN2" s="46"/>
      <c r="VO2" s="46"/>
      <c r="VP2" s="46"/>
      <c r="VQ2" s="46"/>
      <c r="VR2" s="46"/>
      <c r="VS2" s="46"/>
      <c r="VT2" s="46"/>
      <c r="VU2" s="46"/>
      <c r="VV2" s="46"/>
      <c r="VW2" s="46"/>
      <c r="VX2" s="46"/>
      <c r="VY2" s="46"/>
      <c r="VZ2" s="46"/>
      <c r="WA2" s="46"/>
      <c r="WB2" s="46"/>
      <c r="WC2" s="46"/>
      <c r="WD2" s="46"/>
      <c r="WE2" s="46"/>
      <c r="WF2" s="46"/>
      <c r="WG2" s="46"/>
      <c r="WH2" s="46"/>
      <c r="WI2" s="46"/>
      <c r="WJ2" s="46"/>
      <c r="WK2" s="46"/>
      <c r="WL2" s="46"/>
      <c r="WM2" s="46"/>
      <c r="WN2" s="46"/>
      <c r="WO2" s="46"/>
      <c r="WP2" s="46"/>
      <c r="WQ2" s="46"/>
      <c r="WR2" s="46"/>
      <c r="WS2" s="46"/>
      <c r="WT2" s="46"/>
      <c r="WU2" s="46"/>
      <c r="WV2" s="46"/>
      <c r="WW2" s="46"/>
      <c r="WX2" s="46"/>
      <c r="WY2" s="46"/>
      <c r="WZ2" s="46"/>
      <c r="XA2" s="46"/>
      <c r="XB2" s="46"/>
      <c r="XC2" s="46"/>
      <c r="XD2" s="46"/>
      <c r="XE2" s="46"/>
      <c r="XF2" s="46"/>
      <c r="XG2" s="46"/>
      <c r="XH2" s="46"/>
      <c r="XI2" s="46"/>
      <c r="XJ2" s="46"/>
      <c r="XK2" s="46"/>
      <c r="XL2" s="46"/>
      <c r="XM2" s="46"/>
      <c r="XN2" s="46"/>
      <c r="XO2" s="46"/>
      <c r="XP2" s="46"/>
      <c r="XQ2" s="46"/>
      <c r="XR2" s="46"/>
      <c r="XS2" s="46"/>
      <c r="XT2" s="46"/>
      <c r="XU2" s="46"/>
      <c r="XV2" s="46"/>
      <c r="XW2" s="46"/>
      <c r="XX2" s="46"/>
      <c r="XY2" s="46"/>
      <c r="XZ2" s="46"/>
      <c r="YA2" s="46"/>
      <c r="YB2" s="46"/>
      <c r="YC2" s="46"/>
      <c r="YD2" s="46"/>
      <c r="YE2" s="46"/>
      <c r="YF2" s="46"/>
      <c r="YG2" s="46"/>
      <c r="YH2" s="46"/>
      <c r="YI2" s="46"/>
      <c r="YJ2" s="46"/>
      <c r="YK2" s="46"/>
      <c r="YL2" s="46"/>
      <c r="YM2" s="46"/>
      <c r="YN2" s="46"/>
      <c r="YO2" s="46"/>
      <c r="YP2" s="46"/>
      <c r="YQ2" s="46"/>
      <c r="YR2" s="46"/>
      <c r="YS2" s="46"/>
      <c r="YT2" s="46"/>
      <c r="YU2" s="46"/>
      <c r="YV2" s="46"/>
      <c r="YW2" s="46"/>
      <c r="YX2" s="46"/>
      <c r="YY2" s="46"/>
      <c r="YZ2" s="46"/>
      <c r="ZA2" s="46"/>
      <c r="ZB2" s="46"/>
      <c r="ZC2" s="46"/>
      <c r="ZD2" s="46"/>
      <c r="ZE2" s="46"/>
      <c r="ZF2" s="46"/>
      <c r="ZG2" s="46"/>
      <c r="ZH2" s="46"/>
      <c r="ZI2" s="46"/>
      <c r="ZJ2" s="46"/>
      <c r="ZK2" s="46"/>
      <c r="ZL2" s="46"/>
      <c r="ZM2" s="46"/>
      <c r="ZN2" s="46"/>
      <c r="ZO2" s="46"/>
      <c r="ZP2" s="46"/>
      <c r="ZQ2" s="46"/>
      <c r="ZR2" s="46"/>
      <c r="ZS2" s="46"/>
      <c r="ZT2" s="46"/>
      <c r="ZU2" s="46"/>
      <c r="ZV2" s="46"/>
      <c r="ZW2" s="46"/>
      <c r="ZX2" s="46"/>
      <c r="ZY2" s="46"/>
      <c r="ZZ2" s="46"/>
      <c r="AAA2" s="46"/>
      <c r="AAB2" s="46"/>
      <c r="AAC2" s="46"/>
      <c r="AAD2" s="46"/>
      <c r="AAE2" s="46"/>
      <c r="AAF2" s="46"/>
      <c r="AAG2" s="46"/>
      <c r="AAH2" s="46"/>
      <c r="AAI2" s="46"/>
      <c r="AAJ2" s="46"/>
      <c r="AAK2" s="46"/>
      <c r="AAL2" s="46"/>
      <c r="AAM2" s="46"/>
      <c r="AAN2" s="46"/>
      <c r="AAO2" s="46"/>
      <c r="AAP2" s="46"/>
      <c r="AAQ2" s="46"/>
      <c r="AAR2" s="46"/>
      <c r="AAS2" s="46"/>
      <c r="AAT2" s="46"/>
      <c r="AAU2" s="46"/>
      <c r="AAV2" s="46"/>
      <c r="AAW2" s="46"/>
      <c r="AAX2" s="46"/>
      <c r="AAY2" s="46"/>
      <c r="AAZ2" s="46"/>
      <c r="ABA2" s="46"/>
      <c r="ABB2" s="46"/>
      <c r="ABC2" s="46"/>
      <c r="ABD2" s="46"/>
      <c r="ABE2" s="46"/>
      <c r="ABF2" s="46"/>
      <c r="ABG2" s="46"/>
      <c r="ABH2" s="46"/>
      <c r="ABI2" s="46"/>
      <c r="ABJ2" s="46"/>
      <c r="ABK2" s="46"/>
      <c r="ABL2" s="46"/>
      <c r="ABM2" s="46"/>
      <c r="ABN2" s="46"/>
      <c r="ABO2" s="46"/>
      <c r="ABP2" s="46"/>
      <c r="ABQ2" s="46"/>
      <c r="ABR2" s="46"/>
      <c r="ABS2" s="46"/>
      <c r="ABT2" s="46"/>
      <c r="ABU2" s="46"/>
      <c r="ABV2" s="46"/>
      <c r="ABW2" s="46"/>
      <c r="ABX2" s="46"/>
      <c r="ABY2" s="46"/>
      <c r="ABZ2" s="46"/>
      <c r="ACA2" s="46"/>
      <c r="ACB2" s="46"/>
      <c r="ACC2" s="46"/>
      <c r="ACD2" s="46"/>
      <c r="ACE2" s="46"/>
      <c r="ACF2" s="46"/>
      <c r="ACG2" s="46"/>
      <c r="ACH2" s="46"/>
      <c r="ACI2" s="46"/>
      <c r="ACJ2" s="46"/>
      <c r="ACK2" s="46"/>
      <c r="ACL2" s="46"/>
      <c r="ACM2" s="46"/>
      <c r="ACN2" s="46"/>
      <c r="ACO2" s="46"/>
      <c r="ACP2" s="46"/>
      <c r="ACQ2" s="46"/>
      <c r="ACR2" s="46"/>
      <c r="ACS2" s="46"/>
      <c r="ACT2" s="46"/>
      <c r="ACU2" s="46"/>
      <c r="ACV2" s="46"/>
      <c r="ACW2" s="46"/>
      <c r="ACX2" s="46"/>
      <c r="ACY2" s="46"/>
      <c r="ACZ2" s="46"/>
      <c r="ADA2" s="46"/>
      <c r="ADB2" s="46"/>
      <c r="ADC2" s="46"/>
      <c r="ADD2" s="46"/>
      <c r="ADE2" s="46"/>
      <c r="ADF2" s="46"/>
      <c r="ADG2" s="46"/>
      <c r="ADH2" s="46"/>
      <c r="ADI2" s="46"/>
      <c r="ADJ2" s="46"/>
      <c r="ADK2" s="46"/>
      <c r="ADL2" s="46"/>
      <c r="ADM2" s="46"/>
      <c r="ADN2" s="46"/>
      <c r="ADO2" s="46"/>
      <c r="ADP2" s="46"/>
      <c r="ADQ2" s="46"/>
      <c r="ADR2" s="46"/>
      <c r="ADS2" s="46"/>
      <c r="ADT2" s="46"/>
      <c r="ADU2" s="46"/>
      <c r="ADV2" s="46"/>
      <c r="ADW2" s="46"/>
      <c r="ADX2" s="46"/>
      <c r="ADY2" s="46"/>
      <c r="ADZ2" s="46"/>
      <c r="AEA2" s="46"/>
      <c r="AEB2" s="46"/>
      <c r="AEC2" s="46"/>
      <c r="AED2" s="46"/>
      <c r="AEE2" s="46"/>
      <c r="AEF2" s="46"/>
      <c r="AEG2" s="46"/>
      <c r="AEH2" s="46"/>
      <c r="AEI2" s="46"/>
      <c r="AEJ2" s="46"/>
      <c r="AEK2" s="46"/>
      <c r="AEL2" s="46"/>
      <c r="AEM2" s="46"/>
      <c r="AEN2" s="46"/>
      <c r="AEO2" s="46"/>
      <c r="AEP2" s="46"/>
      <c r="AEQ2" s="46"/>
      <c r="AER2" s="46"/>
      <c r="AES2" s="46"/>
      <c r="AET2" s="46"/>
      <c r="AEU2" s="46"/>
      <c r="AEV2" s="46"/>
      <c r="AEW2" s="46"/>
      <c r="AEX2" s="46"/>
      <c r="AEY2" s="46"/>
      <c r="AEZ2" s="46"/>
      <c r="AFA2" s="46"/>
      <c r="AFB2" s="46"/>
      <c r="AFC2" s="46"/>
      <c r="AFD2" s="46"/>
      <c r="AFE2" s="46"/>
      <c r="AFF2" s="46"/>
      <c r="AFG2" s="46"/>
      <c r="AFH2" s="46"/>
      <c r="AFI2" s="46"/>
      <c r="AFJ2" s="46"/>
      <c r="AFK2" s="46"/>
      <c r="AFL2" s="46"/>
      <c r="AFM2" s="46"/>
      <c r="AFN2" s="46"/>
      <c r="AFO2" s="46"/>
      <c r="AFP2" s="46"/>
      <c r="AFQ2" s="46"/>
      <c r="AFR2" s="46"/>
      <c r="AFS2" s="46"/>
      <c r="AFT2" s="46"/>
      <c r="AFU2" s="46"/>
      <c r="AFV2" s="46"/>
      <c r="AFW2" s="46"/>
      <c r="AFX2" s="46"/>
      <c r="AFY2" s="46"/>
      <c r="AFZ2" s="46"/>
      <c r="AGA2" s="46"/>
      <c r="AGB2" s="46"/>
      <c r="AGC2" s="46"/>
      <c r="AGD2" s="46"/>
      <c r="AGE2" s="46"/>
      <c r="AGF2" s="46"/>
      <c r="AGG2" s="46"/>
      <c r="AGH2" s="46"/>
      <c r="AGI2" s="46"/>
      <c r="AGJ2" s="46"/>
      <c r="AGK2" s="46"/>
      <c r="AGL2" s="46"/>
      <c r="AGM2" s="46"/>
      <c r="AGN2" s="46"/>
      <c r="AGO2" s="46"/>
      <c r="AGP2" s="46"/>
      <c r="AGQ2" s="46"/>
      <c r="AGR2" s="46"/>
      <c r="AGS2" s="46"/>
      <c r="AGT2" s="46"/>
      <c r="AGU2" s="46"/>
      <c r="AGV2" s="46"/>
      <c r="AGW2" s="46"/>
      <c r="AGX2" s="46"/>
      <c r="AGY2" s="46"/>
      <c r="AGZ2" s="46"/>
      <c r="AHA2" s="46"/>
      <c r="AHB2" s="46"/>
      <c r="AHC2" s="46"/>
      <c r="AHD2" s="46"/>
      <c r="AHE2" s="46"/>
      <c r="AHF2" s="46"/>
      <c r="AHG2" s="46"/>
      <c r="AHH2" s="46"/>
      <c r="AHI2" s="46"/>
      <c r="AHJ2" s="46"/>
      <c r="AHK2" s="46"/>
      <c r="AHL2" s="46"/>
      <c r="AHM2" s="46"/>
      <c r="AHN2" s="46"/>
      <c r="AHO2" s="46"/>
      <c r="AHP2" s="46"/>
      <c r="AHQ2" s="46"/>
      <c r="AHR2" s="46"/>
      <c r="AHS2" s="46"/>
      <c r="AHT2" s="46"/>
      <c r="AHU2" s="46"/>
      <c r="AHV2" s="46"/>
      <c r="AHW2" s="46"/>
      <c r="AHX2" s="46"/>
      <c r="AHY2" s="46"/>
      <c r="AHZ2" s="46"/>
      <c r="AIA2" s="46"/>
      <c r="AIB2" s="46"/>
      <c r="AIC2" s="46"/>
      <c r="AID2" s="46"/>
      <c r="AIE2" s="46"/>
      <c r="AIF2" s="46"/>
      <c r="AIG2" s="46"/>
      <c r="AIH2" s="46"/>
      <c r="AII2" s="46"/>
      <c r="AIJ2" s="46"/>
      <c r="AIK2" s="46"/>
      <c r="AIL2" s="46"/>
      <c r="AIM2" s="46"/>
      <c r="AIN2" s="46"/>
      <c r="AIO2" s="46"/>
      <c r="AIP2" s="46"/>
      <c r="AIQ2" s="46"/>
      <c r="AIR2" s="46"/>
      <c r="AIS2" s="46"/>
      <c r="AIT2" s="46"/>
      <c r="AIU2" s="46"/>
      <c r="AIV2" s="46"/>
      <c r="AIW2" s="46"/>
      <c r="AIX2" s="46"/>
      <c r="AIY2" s="46"/>
      <c r="AIZ2" s="46"/>
      <c r="AJA2" s="46"/>
      <c r="AJB2" s="46"/>
      <c r="AJC2" s="46"/>
      <c r="AJD2" s="46"/>
      <c r="AJE2" s="46"/>
      <c r="AJF2" s="46"/>
      <c r="AJG2" s="46"/>
      <c r="AJH2" s="46"/>
      <c r="AJI2" s="46"/>
      <c r="AJJ2" s="46"/>
      <c r="AJK2" s="46"/>
      <c r="AJL2" s="46"/>
      <c r="AJM2" s="46"/>
      <c r="AJN2" s="46"/>
      <c r="AJO2" s="46"/>
      <c r="AJP2" s="46"/>
      <c r="AJQ2" s="46"/>
      <c r="AJR2" s="46"/>
      <c r="AJS2" s="46"/>
      <c r="AJT2" s="46"/>
      <c r="AJU2" s="46"/>
      <c r="AJV2" s="46"/>
      <c r="AJW2" s="46"/>
      <c r="AJX2" s="46"/>
      <c r="AJY2" s="46"/>
      <c r="AJZ2" s="46"/>
      <c r="AKA2" s="46"/>
      <c r="AKB2" s="46"/>
      <c r="AKC2" s="46"/>
      <c r="AKD2" s="46"/>
      <c r="AKE2" s="46"/>
      <c r="AKF2" s="46"/>
      <c r="AKG2" s="46"/>
      <c r="AKH2" s="46"/>
      <c r="AKI2" s="46"/>
      <c r="AKJ2" s="46"/>
      <c r="AKK2" s="46"/>
      <c r="AKL2" s="46"/>
      <c r="AKM2" s="46"/>
      <c r="AKN2" s="46"/>
      <c r="AKO2" s="46"/>
      <c r="AKP2" s="46"/>
      <c r="AKQ2" s="46"/>
      <c r="AKR2" s="46"/>
      <c r="AKS2" s="46"/>
      <c r="AKT2" s="46"/>
      <c r="AKU2" s="46"/>
      <c r="AKV2" s="46"/>
      <c r="AKW2" s="46"/>
      <c r="AKX2" s="46"/>
      <c r="AKY2" s="46"/>
      <c r="AKZ2" s="46"/>
      <c r="ALA2" s="46"/>
      <c r="ALB2" s="46"/>
      <c r="ALC2" s="46"/>
      <c r="ALD2" s="46"/>
      <c r="ALE2" s="46"/>
      <c r="ALF2" s="46"/>
      <c r="ALG2" s="46"/>
      <c r="ALH2" s="46"/>
      <c r="ALI2" s="46"/>
      <c r="ALJ2" s="46"/>
      <c r="ALK2" s="46"/>
      <c r="ALL2" s="46"/>
      <c r="ALM2" s="46"/>
      <c r="ALN2" s="46"/>
      <c r="ALO2" s="46"/>
      <c r="ALP2" s="46"/>
      <c r="ALQ2" s="46"/>
      <c r="ALR2" s="46"/>
      <c r="ALS2" s="46"/>
      <c r="ALT2" s="46"/>
      <c r="ALU2" s="46"/>
      <c r="ALV2" s="46"/>
      <c r="ALW2" s="46"/>
      <c r="ALX2" s="46"/>
      <c r="ALY2" s="46"/>
      <c r="ALZ2" s="46"/>
      <c r="AMA2" s="46"/>
      <c r="AMB2" s="46"/>
      <c r="AMC2" s="46"/>
      <c r="AMD2" s="46"/>
      <c r="AME2" s="46"/>
      <c r="AMF2" s="46"/>
      <c r="AMG2" s="46"/>
      <c r="AMH2" s="46"/>
      <c r="AMI2" s="46"/>
      <c r="AMJ2" s="46"/>
      <c r="AMK2" s="46"/>
      <c r="AML2" s="46"/>
      <c r="AMM2" s="46"/>
      <c r="AMN2" s="46"/>
      <c r="AMO2" s="46"/>
    </row>
    <row r="3" spans="1:1029" ht="15" customHeight="1" x14ac:dyDescent="0.2">
      <c r="A3" s="46"/>
      <c r="B3" s="46"/>
      <c r="C3" s="46"/>
      <c r="D3" s="46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6"/>
      <c r="W3" s="229" t="s">
        <v>0</v>
      </c>
      <c r="X3" s="229"/>
      <c r="Y3" s="229"/>
      <c r="Z3" s="229"/>
      <c r="AA3" s="229"/>
      <c r="AB3" s="229"/>
      <c r="AC3" s="229"/>
      <c r="AD3" s="229"/>
      <c r="AE3" s="229"/>
      <c r="AF3" s="229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6"/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  <c r="FL3" s="46"/>
      <c r="FM3" s="46"/>
      <c r="FN3" s="46"/>
      <c r="FO3" s="46"/>
      <c r="FP3" s="46"/>
      <c r="FQ3" s="46"/>
      <c r="FR3" s="46"/>
      <c r="FS3" s="46"/>
      <c r="FT3" s="46"/>
      <c r="FU3" s="46"/>
      <c r="FV3" s="46"/>
      <c r="FW3" s="46"/>
      <c r="FX3" s="46"/>
      <c r="FY3" s="46"/>
      <c r="FZ3" s="46"/>
      <c r="GA3" s="46"/>
      <c r="GB3" s="46"/>
      <c r="GC3" s="46"/>
      <c r="GD3" s="46"/>
      <c r="GE3" s="46"/>
      <c r="GF3" s="46"/>
      <c r="GG3" s="46"/>
      <c r="GH3" s="46"/>
      <c r="GI3" s="46"/>
      <c r="GJ3" s="46"/>
      <c r="GK3" s="46"/>
      <c r="GL3" s="46"/>
      <c r="GM3" s="46"/>
      <c r="GN3" s="46"/>
      <c r="GO3" s="46"/>
      <c r="GP3" s="46"/>
      <c r="GQ3" s="46"/>
      <c r="GR3" s="46"/>
      <c r="GS3" s="46"/>
      <c r="GT3" s="46"/>
      <c r="GU3" s="46"/>
      <c r="GV3" s="46"/>
      <c r="GW3" s="46"/>
      <c r="GX3" s="46"/>
      <c r="GY3" s="46"/>
      <c r="GZ3" s="46"/>
      <c r="HA3" s="46"/>
      <c r="HB3" s="46"/>
      <c r="HC3" s="46"/>
      <c r="HD3" s="46"/>
      <c r="HE3" s="46"/>
      <c r="HF3" s="46"/>
      <c r="HG3" s="46"/>
      <c r="HH3" s="46"/>
      <c r="HI3" s="46"/>
      <c r="HJ3" s="46"/>
      <c r="HK3" s="46"/>
      <c r="HL3" s="46"/>
      <c r="HM3" s="46"/>
      <c r="HN3" s="46"/>
      <c r="HO3" s="46"/>
      <c r="HP3" s="46"/>
      <c r="HQ3" s="46"/>
      <c r="HR3" s="46"/>
      <c r="HS3" s="46"/>
      <c r="HT3" s="46"/>
      <c r="HU3" s="46"/>
      <c r="HV3" s="46"/>
      <c r="HW3" s="46"/>
      <c r="HX3" s="46"/>
      <c r="HY3" s="46"/>
      <c r="HZ3" s="46"/>
      <c r="IA3" s="46"/>
      <c r="IB3" s="46"/>
      <c r="IC3" s="46"/>
      <c r="ID3" s="46"/>
      <c r="IE3" s="46"/>
      <c r="IF3" s="46"/>
      <c r="IG3" s="46"/>
      <c r="IH3" s="46"/>
      <c r="II3" s="46"/>
      <c r="IJ3" s="46"/>
      <c r="IK3" s="46"/>
      <c r="IL3" s="46"/>
      <c r="IM3" s="46"/>
      <c r="IN3" s="46"/>
      <c r="IO3" s="46"/>
      <c r="IP3" s="46"/>
      <c r="IQ3" s="46"/>
      <c r="IR3" s="46"/>
      <c r="IS3" s="46"/>
      <c r="IT3" s="46"/>
      <c r="IU3" s="46"/>
      <c r="IV3" s="46"/>
      <c r="IW3" s="46"/>
      <c r="IX3" s="46"/>
      <c r="IY3" s="46"/>
      <c r="IZ3" s="46"/>
      <c r="JA3" s="46"/>
      <c r="JB3" s="46"/>
      <c r="JC3" s="46"/>
      <c r="JD3" s="46"/>
      <c r="JE3" s="46"/>
      <c r="JF3" s="46"/>
      <c r="JG3" s="46"/>
      <c r="JH3" s="46"/>
      <c r="JI3" s="46"/>
      <c r="JJ3" s="46"/>
      <c r="JK3" s="46"/>
      <c r="JL3" s="46"/>
      <c r="JM3" s="46"/>
      <c r="JN3" s="46"/>
      <c r="JO3" s="46"/>
      <c r="JP3" s="46"/>
      <c r="JQ3" s="46"/>
      <c r="JR3" s="46"/>
      <c r="JS3" s="46"/>
      <c r="JT3" s="46"/>
      <c r="JU3" s="46"/>
      <c r="JV3" s="46"/>
      <c r="JW3" s="46"/>
      <c r="JX3" s="46"/>
      <c r="JY3" s="46"/>
      <c r="JZ3" s="46"/>
      <c r="KA3" s="46"/>
      <c r="KB3" s="46"/>
      <c r="KC3" s="46"/>
      <c r="KD3" s="46"/>
      <c r="KE3" s="46"/>
      <c r="KF3" s="46"/>
      <c r="KG3" s="46"/>
      <c r="KH3" s="46"/>
      <c r="KI3" s="46"/>
      <c r="KJ3" s="46"/>
      <c r="KK3" s="46"/>
      <c r="KL3" s="46"/>
      <c r="KM3" s="46"/>
      <c r="KN3" s="46"/>
      <c r="KO3" s="46"/>
      <c r="KP3" s="46"/>
      <c r="KQ3" s="46"/>
      <c r="KR3" s="46"/>
      <c r="KS3" s="46"/>
      <c r="KT3" s="46"/>
      <c r="KU3" s="46"/>
      <c r="KV3" s="46"/>
      <c r="KW3" s="46"/>
      <c r="KX3" s="46"/>
      <c r="KY3" s="46"/>
      <c r="KZ3" s="46"/>
      <c r="LA3" s="46"/>
      <c r="LB3" s="46"/>
      <c r="LC3" s="46"/>
      <c r="LD3" s="46"/>
      <c r="LE3" s="46"/>
      <c r="LF3" s="46"/>
      <c r="LG3" s="46"/>
      <c r="LH3" s="46"/>
      <c r="LI3" s="46"/>
      <c r="LJ3" s="46"/>
      <c r="LK3" s="46"/>
      <c r="LL3" s="46"/>
      <c r="LM3" s="46"/>
      <c r="LN3" s="46"/>
      <c r="LO3" s="46"/>
      <c r="LP3" s="46"/>
      <c r="LQ3" s="46"/>
      <c r="LR3" s="46"/>
      <c r="LS3" s="46"/>
      <c r="LT3" s="46"/>
      <c r="LU3" s="46"/>
      <c r="LV3" s="46"/>
      <c r="LW3" s="46"/>
      <c r="LX3" s="46"/>
      <c r="LY3" s="46"/>
      <c r="LZ3" s="46"/>
      <c r="MA3" s="46"/>
      <c r="MB3" s="46"/>
      <c r="MC3" s="46"/>
      <c r="MD3" s="46"/>
      <c r="ME3" s="46"/>
      <c r="MF3" s="46"/>
      <c r="MG3" s="46"/>
      <c r="MH3" s="46"/>
      <c r="MI3" s="46"/>
      <c r="MJ3" s="46"/>
      <c r="MK3" s="46"/>
      <c r="ML3" s="46"/>
      <c r="MM3" s="46"/>
      <c r="MN3" s="46"/>
      <c r="MO3" s="46"/>
      <c r="MP3" s="46"/>
      <c r="MQ3" s="46"/>
      <c r="MR3" s="46"/>
      <c r="MS3" s="46"/>
      <c r="MT3" s="46"/>
      <c r="MU3" s="46"/>
      <c r="MV3" s="46"/>
      <c r="MW3" s="46"/>
      <c r="MX3" s="46"/>
      <c r="MY3" s="46"/>
      <c r="MZ3" s="46"/>
      <c r="NA3" s="46"/>
      <c r="NB3" s="46"/>
      <c r="NC3" s="46"/>
      <c r="ND3" s="46"/>
      <c r="NE3" s="46"/>
      <c r="NF3" s="46"/>
      <c r="NG3" s="46"/>
      <c r="NH3" s="46"/>
      <c r="NI3" s="46"/>
      <c r="NJ3" s="46"/>
      <c r="NK3" s="46"/>
      <c r="NL3" s="46"/>
      <c r="NM3" s="46"/>
      <c r="NN3" s="46"/>
      <c r="NO3" s="46"/>
      <c r="NP3" s="46"/>
      <c r="NQ3" s="46"/>
      <c r="NR3" s="46"/>
      <c r="NS3" s="46"/>
      <c r="NT3" s="46"/>
      <c r="NU3" s="46"/>
      <c r="NV3" s="46"/>
      <c r="NW3" s="46"/>
      <c r="NX3" s="46"/>
      <c r="NY3" s="46"/>
      <c r="NZ3" s="46"/>
      <c r="OA3" s="46"/>
      <c r="OB3" s="46"/>
      <c r="OC3" s="46"/>
      <c r="OD3" s="46"/>
      <c r="OE3" s="46"/>
      <c r="OF3" s="46"/>
      <c r="OG3" s="46"/>
      <c r="OH3" s="46"/>
      <c r="OI3" s="46"/>
      <c r="OJ3" s="46"/>
      <c r="OK3" s="46"/>
      <c r="OL3" s="46"/>
      <c r="OM3" s="46"/>
      <c r="ON3" s="46"/>
      <c r="OO3" s="46"/>
      <c r="OP3" s="46"/>
      <c r="OQ3" s="46"/>
      <c r="OR3" s="46"/>
      <c r="OS3" s="46"/>
      <c r="OT3" s="46"/>
      <c r="OU3" s="46"/>
      <c r="OV3" s="46"/>
      <c r="OW3" s="46"/>
      <c r="OX3" s="46"/>
      <c r="OY3" s="46"/>
      <c r="OZ3" s="46"/>
      <c r="PA3" s="46"/>
      <c r="PB3" s="46"/>
      <c r="PC3" s="46"/>
      <c r="PD3" s="46"/>
      <c r="PE3" s="46"/>
      <c r="PF3" s="46"/>
      <c r="PG3" s="46"/>
      <c r="PH3" s="46"/>
      <c r="PI3" s="46"/>
      <c r="PJ3" s="46"/>
      <c r="PK3" s="46"/>
      <c r="PL3" s="46"/>
      <c r="PM3" s="46"/>
      <c r="PN3" s="46"/>
      <c r="PO3" s="46"/>
      <c r="PP3" s="46"/>
      <c r="PQ3" s="46"/>
      <c r="PR3" s="46"/>
      <c r="PS3" s="46"/>
      <c r="PT3" s="46"/>
      <c r="PU3" s="46"/>
      <c r="PV3" s="46"/>
      <c r="PW3" s="46"/>
      <c r="PX3" s="46"/>
      <c r="PY3" s="46"/>
      <c r="PZ3" s="46"/>
      <c r="QA3" s="46"/>
      <c r="QB3" s="46"/>
      <c r="QC3" s="46"/>
      <c r="QD3" s="46"/>
      <c r="QE3" s="46"/>
      <c r="QF3" s="46"/>
      <c r="QG3" s="46"/>
      <c r="QH3" s="46"/>
      <c r="QI3" s="46"/>
      <c r="QJ3" s="46"/>
      <c r="QK3" s="46"/>
      <c r="QL3" s="46"/>
      <c r="QM3" s="46"/>
      <c r="QN3" s="46"/>
      <c r="QO3" s="46"/>
      <c r="QP3" s="46"/>
      <c r="QQ3" s="46"/>
      <c r="QR3" s="46"/>
      <c r="QS3" s="46"/>
      <c r="QT3" s="46"/>
      <c r="QU3" s="46"/>
      <c r="QV3" s="46"/>
      <c r="QW3" s="46"/>
      <c r="QX3" s="46"/>
      <c r="QY3" s="46"/>
      <c r="QZ3" s="46"/>
      <c r="RA3" s="46"/>
      <c r="RB3" s="46"/>
      <c r="RC3" s="46"/>
      <c r="RD3" s="46"/>
      <c r="RE3" s="46"/>
      <c r="RF3" s="46"/>
      <c r="RG3" s="46"/>
      <c r="RH3" s="46"/>
      <c r="RI3" s="46"/>
      <c r="RJ3" s="46"/>
      <c r="RK3" s="46"/>
      <c r="RL3" s="46"/>
      <c r="RM3" s="46"/>
      <c r="RN3" s="46"/>
      <c r="RO3" s="46"/>
      <c r="RP3" s="46"/>
      <c r="RQ3" s="46"/>
      <c r="RR3" s="46"/>
      <c r="RS3" s="46"/>
      <c r="RT3" s="46"/>
      <c r="RU3" s="46"/>
      <c r="RV3" s="46"/>
      <c r="RW3" s="46"/>
      <c r="RX3" s="46"/>
      <c r="RY3" s="46"/>
      <c r="RZ3" s="46"/>
      <c r="SA3" s="46"/>
      <c r="SB3" s="46"/>
      <c r="SC3" s="46"/>
      <c r="SD3" s="46"/>
      <c r="SE3" s="46"/>
      <c r="SF3" s="46"/>
      <c r="SG3" s="46"/>
      <c r="SH3" s="46"/>
      <c r="SI3" s="46"/>
      <c r="SJ3" s="46"/>
      <c r="SK3" s="46"/>
      <c r="SL3" s="46"/>
      <c r="SM3" s="46"/>
      <c r="SN3" s="46"/>
      <c r="SO3" s="46"/>
      <c r="SP3" s="46"/>
      <c r="SQ3" s="46"/>
      <c r="SR3" s="46"/>
      <c r="SS3" s="46"/>
      <c r="ST3" s="46"/>
      <c r="SU3" s="46"/>
      <c r="SV3" s="46"/>
      <c r="SW3" s="46"/>
      <c r="SX3" s="46"/>
      <c r="SY3" s="46"/>
      <c r="SZ3" s="46"/>
      <c r="TA3" s="46"/>
      <c r="TB3" s="46"/>
      <c r="TC3" s="46"/>
      <c r="TD3" s="46"/>
      <c r="TE3" s="46"/>
      <c r="TF3" s="46"/>
      <c r="TG3" s="46"/>
      <c r="TH3" s="46"/>
      <c r="TI3" s="46"/>
      <c r="TJ3" s="46"/>
      <c r="TK3" s="46"/>
      <c r="TL3" s="46"/>
      <c r="TM3" s="46"/>
      <c r="TN3" s="46"/>
      <c r="TO3" s="46"/>
      <c r="TP3" s="46"/>
      <c r="TQ3" s="46"/>
      <c r="TR3" s="46"/>
      <c r="TS3" s="46"/>
      <c r="TT3" s="46"/>
      <c r="TU3" s="46"/>
      <c r="TV3" s="46"/>
      <c r="TW3" s="46"/>
      <c r="TX3" s="46"/>
      <c r="TY3" s="46"/>
      <c r="TZ3" s="46"/>
      <c r="UA3" s="46"/>
      <c r="UB3" s="46"/>
      <c r="UC3" s="46"/>
      <c r="UD3" s="46"/>
      <c r="UE3" s="46"/>
      <c r="UF3" s="46"/>
      <c r="UG3" s="46"/>
      <c r="UH3" s="46"/>
      <c r="UI3" s="46"/>
      <c r="UJ3" s="46"/>
      <c r="UK3" s="46"/>
      <c r="UL3" s="46"/>
      <c r="UM3" s="46"/>
      <c r="UN3" s="46"/>
      <c r="UO3" s="46"/>
      <c r="UP3" s="46"/>
      <c r="UQ3" s="46"/>
      <c r="UR3" s="46"/>
      <c r="US3" s="46"/>
      <c r="UT3" s="46"/>
      <c r="UU3" s="46"/>
      <c r="UV3" s="46"/>
      <c r="UW3" s="46"/>
      <c r="UX3" s="46"/>
      <c r="UY3" s="46"/>
      <c r="UZ3" s="46"/>
      <c r="VA3" s="46"/>
      <c r="VB3" s="46"/>
      <c r="VC3" s="46"/>
      <c r="VD3" s="46"/>
      <c r="VE3" s="46"/>
      <c r="VF3" s="46"/>
      <c r="VG3" s="46"/>
      <c r="VH3" s="46"/>
      <c r="VI3" s="46"/>
      <c r="VJ3" s="46"/>
      <c r="VK3" s="46"/>
      <c r="VL3" s="46"/>
      <c r="VM3" s="46"/>
      <c r="VN3" s="46"/>
      <c r="VO3" s="46"/>
      <c r="VP3" s="46"/>
      <c r="VQ3" s="46"/>
      <c r="VR3" s="46"/>
      <c r="VS3" s="46"/>
      <c r="VT3" s="46"/>
      <c r="VU3" s="46"/>
      <c r="VV3" s="46"/>
      <c r="VW3" s="46"/>
      <c r="VX3" s="46"/>
      <c r="VY3" s="46"/>
      <c r="VZ3" s="46"/>
      <c r="WA3" s="46"/>
      <c r="WB3" s="46"/>
      <c r="WC3" s="46"/>
      <c r="WD3" s="46"/>
      <c r="WE3" s="46"/>
      <c r="WF3" s="46"/>
      <c r="WG3" s="46"/>
      <c r="WH3" s="46"/>
      <c r="WI3" s="46"/>
      <c r="WJ3" s="46"/>
      <c r="WK3" s="46"/>
      <c r="WL3" s="46"/>
      <c r="WM3" s="46"/>
      <c r="WN3" s="46"/>
      <c r="WO3" s="46"/>
      <c r="WP3" s="46"/>
      <c r="WQ3" s="46"/>
      <c r="WR3" s="46"/>
      <c r="WS3" s="46"/>
      <c r="WT3" s="46"/>
      <c r="WU3" s="46"/>
      <c r="WV3" s="46"/>
      <c r="WW3" s="46"/>
      <c r="WX3" s="46"/>
      <c r="WY3" s="46"/>
      <c r="WZ3" s="46"/>
      <c r="XA3" s="46"/>
      <c r="XB3" s="46"/>
      <c r="XC3" s="46"/>
      <c r="XD3" s="46"/>
      <c r="XE3" s="46"/>
      <c r="XF3" s="46"/>
      <c r="XG3" s="46"/>
      <c r="XH3" s="46"/>
      <c r="XI3" s="46"/>
      <c r="XJ3" s="46"/>
      <c r="XK3" s="46"/>
      <c r="XL3" s="46"/>
      <c r="XM3" s="46"/>
      <c r="XN3" s="46"/>
      <c r="XO3" s="46"/>
      <c r="XP3" s="46"/>
      <c r="XQ3" s="46"/>
      <c r="XR3" s="46"/>
      <c r="XS3" s="46"/>
      <c r="XT3" s="46"/>
      <c r="XU3" s="46"/>
      <c r="XV3" s="46"/>
      <c r="XW3" s="46"/>
      <c r="XX3" s="46"/>
      <c r="XY3" s="46"/>
      <c r="XZ3" s="46"/>
      <c r="YA3" s="46"/>
      <c r="YB3" s="46"/>
      <c r="YC3" s="46"/>
      <c r="YD3" s="46"/>
      <c r="YE3" s="46"/>
      <c r="YF3" s="46"/>
      <c r="YG3" s="46"/>
      <c r="YH3" s="46"/>
      <c r="YI3" s="46"/>
      <c r="YJ3" s="46"/>
      <c r="YK3" s="46"/>
      <c r="YL3" s="46"/>
      <c r="YM3" s="46"/>
      <c r="YN3" s="46"/>
      <c r="YO3" s="46"/>
      <c r="YP3" s="46"/>
      <c r="YQ3" s="46"/>
      <c r="YR3" s="46"/>
      <c r="YS3" s="46"/>
      <c r="YT3" s="46"/>
      <c r="YU3" s="46"/>
      <c r="YV3" s="46"/>
      <c r="YW3" s="46"/>
      <c r="YX3" s="46"/>
      <c r="YY3" s="46"/>
      <c r="YZ3" s="46"/>
      <c r="ZA3" s="46"/>
      <c r="ZB3" s="46"/>
      <c r="ZC3" s="46"/>
      <c r="ZD3" s="46"/>
      <c r="ZE3" s="46"/>
      <c r="ZF3" s="46"/>
      <c r="ZG3" s="46"/>
      <c r="ZH3" s="46"/>
      <c r="ZI3" s="46"/>
      <c r="ZJ3" s="46"/>
      <c r="ZK3" s="46"/>
      <c r="ZL3" s="46"/>
      <c r="ZM3" s="46"/>
      <c r="ZN3" s="46"/>
      <c r="ZO3" s="46"/>
      <c r="ZP3" s="46"/>
      <c r="ZQ3" s="46"/>
      <c r="ZR3" s="46"/>
      <c r="ZS3" s="46"/>
      <c r="ZT3" s="46"/>
      <c r="ZU3" s="46"/>
      <c r="ZV3" s="46"/>
      <c r="ZW3" s="46"/>
      <c r="ZX3" s="46"/>
      <c r="ZY3" s="46"/>
      <c r="ZZ3" s="46"/>
      <c r="AAA3" s="46"/>
      <c r="AAB3" s="46"/>
      <c r="AAC3" s="46"/>
      <c r="AAD3" s="46"/>
      <c r="AAE3" s="46"/>
      <c r="AAF3" s="46"/>
      <c r="AAG3" s="46"/>
      <c r="AAH3" s="46"/>
      <c r="AAI3" s="46"/>
      <c r="AAJ3" s="46"/>
      <c r="AAK3" s="46"/>
      <c r="AAL3" s="46"/>
      <c r="AAM3" s="46"/>
      <c r="AAN3" s="46"/>
      <c r="AAO3" s="46"/>
      <c r="AAP3" s="46"/>
      <c r="AAQ3" s="46"/>
      <c r="AAR3" s="46"/>
      <c r="AAS3" s="46"/>
      <c r="AAT3" s="46"/>
      <c r="AAU3" s="46"/>
      <c r="AAV3" s="46"/>
      <c r="AAW3" s="46"/>
      <c r="AAX3" s="46"/>
      <c r="AAY3" s="46"/>
      <c r="AAZ3" s="46"/>
      <c r="ABA3" s="46"/>
      <c r="ABB3" s="46"/>
      <c r="ABC3" s="46"/>
      <c r="ABD3" s="46"/>
      <c r="ABE3" s="46"/>
      <c r="ABF3" s="46"/>
      <c r="ABG3" s="46"/>
      <c r="ABH3" s="46"/>
      <c r="ABI3" s="46"/>
      <c r="ABJ3" s="46"/>
      <c r="ABK3" s="46"/>
      <c r="ABL3" s="46"/>
      <c r="ABM3" s="46"/>
      <c r="ABN3" s="46"/>
      <c r="ABO3" s="46"/>
      <c r="ABP3" s="46"/>
      <c r="ABQ3" s="46"/>
      <c r="ABR3" s="46"/>
      <c r="ABS3" s="46"/>
      <c r="ABT3" s="46"/>
      <c r="ABU3" s="46"/>
      <c r="ABV3" s="46"/>
      <c r="ABW3" s="46"/>
      <c r="ABX3" s="46"/>
      <c r="ABY3" s="46"/>
      <c r="ABZ3" s="46"/>
      <c r="ACA3" s="46"/>
      <c r="ACB3" s="46"/>
      <c r="ACC3" s="46"/>
      <c r="ACD3" s="46"/>
      <c r="ACE3" s="46"/>
      <c r="ACF3" s="46"/>
      <c r="ACG3" s="46"/>
      <c r="ACH3" s="46"/>
      <c r="ACI3" s="46"/>
      <c r="ACJ3" s="46"/>
      <c r="ACK3" s="46"/>
      <c r="ACL3" s="46"/>
      <c r="ACM3" s="46"/>
      <c r="ACN3" s="46"/>
      <c r="ACO3" s="46"/>
      <c r="ACP3" s="46"/>
      <c r="ACQ3" s="46"/>
      <c r="ACR3" s="46"/>
      <c r="ACS3" s="46"/>
      <c r="ACT3" s="46"/>
      <c r="ACU3" s="46"/>
      <c r="ACV3" s="46"/>
      <c r="ACW3" s="46"/>
      <c r="ACX3" s="46"/>
      <c r="ACY3" s="46"/>
      <c r="ACZ3" s="46"/>
      <c r="ADA3" s="46"/>
      <c r="ADB3" s="46"/>
      <c r="ADC3" s="46"/>
      <c r="ADD3" s="46"/>
      <c r="ADE3" s="46"/>
      <c r="ADF3" s="46"/>
      <c r="ADG3" s="46"/>
      <c r="ADH3" s="46"/>
      <c r="ADI3" s="46"/>
      <c r="ADJ3" s="46"/>
      <c r="ADK3" s="46"/>
      <c r="ADL3" s="46"/>
      <c r="ADM3" s="46"/>
      <c r="ADN3" s="46"/>
      <c r="ADO3" s="46"/>
      <c r="ADP3" s="46"/>
      <c r="ADQ3" s="46"/>
      <c r="ADR3" s="46"/>
      <c r="ADS3" s="46"/>
      <c r="ADT3" s="46"/>
      <c r="ADU3" s="46"/>
      <c r="ADV3" s="46"/>
      <c r="ADW3" s="46"/>
      <c r="ADX3" s="46"/>
      <c r="ADY3" s="46"/>
      <c r="ADZ3" s="46"/>
      <c r="AEA3" s="46"/>
      <c r="AEB3" s="46"/>
      <c r="AEC3" s="46"/>
      <c r="AED3" s="46"/>
      <c r="AEE3" s="46"/>
      <c r="AEF3" s="46"/>
      <c r="AEG3" s="46"/>
      <c r="AEH3" s="46"/>
      <c r="AEI3" s="46"/>
      <c r="AEJ3" s="46"/>
      <c r="AEK3" s="46"/>
      <c r="AEL3" s="46"/>
      <c r="AEM3" s="46"/>
      <c r="AEN3" s="46"/>
      <c r="AEO3" s="46"/>
      <c r="AEP3" s="46"/>
      <c r="AEQ3" s="46"/>
      <c r="AER3" s="46"/>
      <c r="AES3" s="46"/>
      <c r="AET3" s="46"/>
      <c r="AEU3" s="46"/>
      <c r="AEV3" s="46"/>
      <c r="AEW3" s="46"/>
      <c r="AEX3" s="46"/>
      <c r="AEY3" s="46"/>
      <c r="AEZ3" s="46"/>
      <c r="AFA3" s="46"/>
      <c r="AFB3" s="46"/>
      <c r="AFC3" s="46"/>
      <c r="AFD3" s="46"/>
      <c r="AFE3" s="46"/>
      <c r="AFF3" s="46"/>
      <c r="AFG3" s="46"/>
      <c r="AFH3" s="46"/>
      <c r="AFI3" s="46"/>
      <c r="AFJ3" s="46"/>
      <c r="AFK3" s="46"/>
      <c r="AFL3" s="46"/>
      <c r="AFM3" s="46"/>
      <c r="AFN3" s="46"/>
      <c r="AFO3" s="46"/>
      <c r="AFP3" s="46"/>
      <c r="AFQ3" s="46"/>
      <c r="AFR3" s="46"/>
      <c r="AFS3" s="46"/>
      <c r="AFT3" s="46"/>
      <c r="AFU3" s="46"/>
      <c r="AFV3" s="46"/>
      <c r="AFW3" s="46"/>
      <c r="AFX3" s="46"/>
      <c r="AFY3" s="46"/>
      <c r="AFZ3" s="46"/>
      <c r="AGA3" s="46"/>
      <c r="AGB3" s="46"/>
      <c r="AGC3" s="46"/>
      <c r="AGD3" s="46"/>
      <c r="AGE3" s="46"/>
      <c r="AGF3" s="46"/>
      <c r="AGG3" s="46"/>
      <c r="AGH3" s="46"/>
      <c r="AGI3" s="46"/>
      <c r="AGJ3" s="46"/>
      <c r="AGK3" s="46"/>
      <c r="AGL3" s="46"/>
      <c r="AGM3" s="46"/>
      <c r="AGN3" s="46"/>
      <c r="AGO3" s="46"/>
      <c r="AGP3" s="46"/>
      <c r="AGQ3" s="46"/>
      <c r="AGR3" s="46"/>
      <c r="AGS3" s="46"/>
      <c r="AGT3" s="46"/>
      <c r="AGU3" s="46"/>
      <c r="AGV3" s="46"/>
      <c r="AGW3" s="46"/>
      <c r="AGX3" s="46"/>
      <c r="AGY3" s="46"/>
      <c r="AGZ3" s="46"/>
      <c r="AHA3" s="46"/>
      <c r="AHB3" s="46"/>
      <c r="AHC3" s="46"/>
      <c r="AHD3" s="46"/>
      <c r="AHE3" s="46"/>
      <c r="AHF3" s="46"/>
      <c r="AHG3" s="46"/>
      <c r="AHH3" s="46"/>
      <c r="AHI3" s="46"/>
      <c r="AHJ3" s="46"/>
      <c r="AHK3" s="46"/>
      <c r="AHL3" s="46"/>
      <c r="AHM3" s="46"/>
      <c r="AHN3" s="46"/>
      <c r="AHO3" s="46"/>
      <c r="AHP3" s="46"/>
      <c r="AHQ3" s="46"/>
      <c r="AHR3" s="46"/>
      <c r="AHS3" s="46"/>
      <c r="AHT3" s="46"/>
      <c r="AHU3" s="46"/>
      <c r="AHV3" s="46"/>
      <c r="AHW3" s="46"/>
      <c r="AHX3" s="46"/>
      <c r="AHY3" s="46"/>
      <c r="AHZ3" s="46"/>
      <c r="AIA3" s="46"/>
      <c r="AIB3" s="46"/>
      <c r="AIC3" s="46"/>
      <c r="AID3" s="46"/>
      <c r="AIE3" s="46"/>
      <c r="AIF3" s="46"/>
      <c r="AIG3" s="46"/>
      <c r="AIH3" s="46"/>
      <c r="AII3" s="46"/>
      <c r="AIJ3" s="46"/>
      <c r="AIK3" s="46"/>
      <c r="AIL3" s="46"/>
      <c r="AIM3" s="46"/>
      <c r="AIN3" s="46"/>
      <c r="AIO3" s="46"/>
      <c r="AIP3" s="46"/>
      <c r="AIQ3" s="46"/>
      <c r="AIR3" s="46"/>
      <c r="AIS3" s="46"/>
      <c r="AIT3" s="46"/>
      <c r="AIU3" s="46"/>
      <c r="AIV3" s="46"/>
      <c r="AIW3" s="46"/>
      <c r="AIX3" s="46"/>
      <c r="AIY3" s="46"/>
      <c r="AIZ3" s="46"/>
      <c r="AJA3" s="46"/>
      <c r="AJB3" s="46"/>
      <c r="AJC3" s="46"/>
      <c r="AJD3" s="46"/>
      <c r="AJE3" s="46"/>
      <c r="AJF3" s="46"/>
      <c r="AJG3" s="46"/>
      <c r="AJH3" s="46"/>
      <c r="AJI3" s="46"/>
      <c r="AJJ3" s="46"/>
      <c r="AJK3" s="46"/>
      <c r="AJL3" s="46"/>
      <c r="AJM3" s="46"/>
      <c r="AJN3" s="46"/>
      <c r="AJO3" s="46"/>
      <c r="AJP3" s="46"/>
      <c r="AJQ3" s="46"/>
      <c r="AJR3" s="46"/>
      <c r="AJS3" s="46"/>
      <c r="AJT3" s="46"/>
      <c r="AJU3" s="46"/>
      <c r="AJV3" s="46"/>
      <c r="AJW3" s="46"/>
      <c r="AJX3" s="46"/>
      <c r="AJY3" s="46"/>
      <c r="AJZ3" s="46"/>
      <c r="AKA3" s="46"/>
      <c r="AKB3" s="46"/>
      <c r="AKC3" s="46"/>
      <c r="AKD3" s="46"/>
      <c r="AKE3" s="46"/>
      <c r="AKF3" s="46"/>
      <c r="AKG3" s="46"/>
      <c r="AKH3" s="46"/>
      <c r="AKI3" s="46"/>
      <c r="AKJ3" s="46"/>
      <c r="AKK3" s="46"/>
      <c r="AKL3" s="46"/>
      <c r="AKM3" s="46"/>
      <c r="AKN3" s="46"/>
      <c r="AKO3" s="46"/>
      <c r="AKP3" s="46"/>
      <c r="AKQ3" s="46"/>
      <c r="AKR3" s="46"/>
      <c r="AKS3" s="46"/>
      <c r="AKT3" s="46"/>
      <c r="AKU3" s="46"/>
      <c r="AKV3" s="46"/>
      <c r="AKW3" s="46"/>
      <c r="AKX3" s="46"/>
      <c r="AKY3" s="46"/>
      <c r="AKZ3" s="46"/>
      <c r="ALA3" s="46"/>
      <c r="ALB3" s="46"/>
      <c r="ALC3" s="46"/>
      <c r="ALD3" s="46"/>
      <c r="ALE3" s="46"/>
      <c r="ALF3" s="46"/>
      <c r="ALG3" s="46"/>
      <c r="ALH3" s="46"/>
      <c r="ALI3" s="46"/>
      <c r="ALJ3" s="46"/>
      <c r="ALK3" s="46"/>
      <c r="ALL3" s="46"/>
      <c r="ALM3" s="46"/>
      <c r="ALN3" s="46"/>
      <c r="ALO3" s="46"/>
      <c r="ALP3" s="46"/>
      <c r="ALQ3" s="46"/>
      <c r="ALR3" s="46"/>
      <c r="ALS3" s="46"/>
      <c r="ALT3" s="46"/>
      <c r="ALU3" s="46"/>
      <c r="ALV3" s="46"/>
      <c r="ALW3" s="46"/>
      <c r="ALX3" s="46"/>
      <c r="ALY3" s="46"/>
      <c r="ALZ3" s="46"/>
      <c r="AMA3" s="46"/>
      <c r="AMB3" s="46"/>
      <c r="AMC3" s="46"/>
      <c r="AMD3" s="46"/>
      <c r="AME3" s="46"/>
      <c r="AMF3" s="46"/>
      <c r="AMG3" s="46"/>
      <c r="AMH3" s="46"/>
      <c r="AMI3" s="46"/>
      <c r="AMJ3" s="46"/>
      <c r="AMK3" s="46"/>
      <c r="AML3" s="46"/>
      <c r="AMM3" s="46"/>
      <c r="AMN3" s="46"/>
      <c r="AMO3" s="46"/>
    </row>
    <row r="4" spans="1:1029" ht="29.25" customHeight="1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  <c r="IS4" s="46"/>
      <c r="IT4" s="46"/>
      <c r="IU4" s="46"/>
      <c r="IV4" s="46"/>
      <c r="IW4" s="46"/>
      <c r="IX4" s="46"/>
      <c r="IY4" s="46"/>
      <c r="IZ4" s="46"/>
      <c r="JA4" s="46"/>
      <c r="JB4" s="46"/>
      <c r="JC4" s="46"/>
      <c r="JD4" s="46"/>
      <c r="JE4" s="46"/>
      <c r="JF4" s="46"/>
      <c r="JG4" s="46"/>
      <c r="JH4" s="46"/>
      <c r="JI4" s="46"/>
      <c r="JJ4" s="46"/>
      <c r="JK4" s="46"/>
      <c r="JL4" s="46"/>
      <c r="JM4" s="46"/>
      <c r="JN4" s="46"/>
      <c r="JO4" s="46"/>
      <c r="JP4" s="46"/>
      <c r="JQ4" s="46"/>
      <c r="JR4" s="46"/>
      <c r="JS4" s="46"/>
      <c r="JT4" s="46"/>
      <c r="JU4" s="46"/>
      <c r="JV4" s="46"/>
      <c r="JW4" s="46"/>
      <c r="JX4" s="46"/>
      <c r="JY4" s="46"/>
      <c r="JZ4" s="46"/>
      <c r="KA4" s="46"/>
      <c r="KB4" s="46"/>
      <c r="KC4" s="46"/>
      <c r="KD4" s="46"/>
      <c r="KE4" s="46"/>
      <c r="KF4" s="46"/>
      <c r="KG4" s="46"/>
      <c r="KH4" s="46"/>
      <c r="KI4" s="46"/>
      <c r="KJ4" s="46"/>
      <c r="KK4" s="46"/>
      <c r="KL4" s="46"/>
      <c r="KM4" s="46"/>
      <c r="KN4" s="46"/>
      <c r="KO4" s="46"/>
      <c r="KP4" s="46"/>
      <c r="KQ4" s="46"/>
      <c r="KR4" s="46"/>
      <c r="KS4" s="46"/>
      <c r="KT4" s="46"/>
      <c r="KU4" s="46"/>
      <c r="KV4" s="46"/>
      <c r="KW4" s="46"/>
      <c r="KX4" s="46"/>
      <c r="KY4" s="46"/>
      <c r="KZ4" s="46"/>
      <c r="LA4" s="46"/>
      <c r="LB4" s="46"/>
      <c r="LC4" s="46"/>
      <c r="LD4" s="46"/>
      <c r="LE4" s="46"/>
      <c r="LF4" s="46"/>
      <c r="LG4" s="46"/>
      <c r="LH4" s="46"/>
      <c r="LI4" s="46"/>
      <c r="LJ4" s="46"/>
      <c r="LK4" s="46"/>
      <c r="LL4" s="46"/>
      <c r="LM4" s="46"/>
      <c r="LN4" s="46"/>
      <c r="LO4" s="46"/>
      <c r="LP4" s="46"/>
      <c r="LQ4" s="46"/>
      <c r="LR4" s="46"/>
      <c r="LS4" s="46"/>
      <c r="LT4" s="46"/>
      <c r="LU4" s="46"/>
      <c r="LV4" s="46"/>
      <c r="LW4" s="46"/>
      <c r="LX4" s="46"/>
      <c r="LY4" s="46"/>
      <c r="LZ4" s="46"/>
      <c r="MA4" s="46"/>
      <c r="MB4" s="46"/>
      <c r="MC4" s="46"/>
      <c r="MD4" s="46"/>
      <c r="ME4" s="46"/>
      <c r="MF4" s="46"/>
      <c r="MG4" s="46"/>
      <c r="MH4" s="46"/>
      <c r="MI4" s="46"/>
      <c r="MJ4" s="46"/>
      <c r="MK4" s="46"/>
      <c r="ML4" s="46"/>
      <c r="MM4" s="46"/>
      <c r="MN4" s="46"/>
      <c r="MO4" s="46"/>
      <c r="MP4" s="46"/>
      <c r="MQ4" s="46"/>
      <c r="MR4" s="46"/>
      <c r="MS4" s="46"/>
      <c r="MT4" s="46"/>
      <c r="MU4" s="46"/>
      <c r="MV4" s="46"/>
      <c r="MW4" s="46"/>
      <c r="MX4" s="46"/>
      <c r="MY4" s="46"/>
      <c r="MZ4" s="46"/>
      <c r="NA4" s="46"/>
      <c r="NB4" s="46"/>
      <c r="NC4" s="46"/>
      <c r="ND4" s="46"/>
      <c r="NE4" s="46"/>
      <c r="NF4" s="46"/>
      <c r="NG4" s="46"/>
      <c r="NH4" s="46"/>
      <c r="NI4" s="46"/>
      <c r="NJ4" s="46"/>
      <c r="NK4" s="46"/>
      <c r="NL4" s="46"/>
      <c r="NM4" s="46"/>
      <c r="NN4" s="46"/>
      <c r="NO4" s="46"/>
      <c r="NP4" s="46"/>
      <c r="NQ4" s="46"/>
      <c r="NR4" s="46"/>
      <c r="NS4" s="46"/>
      <c r="NT4" s="46"/>
      <c r="NU4" s="46"/>
      <c r="NV4" s="46"/>
      <c r="NW4" s="46"/>
      <c r="NX4" s="46"/>
      <c r="NY4" s="46"/>
      <c r="NZ4" s="46"/>
      <c r="OA4" s="46"/>
      <c r="OB4" s="46"/>
      <c r="OC4" s="46"/>
      <c r="OD4" s="46"/>
      <c r="OE4" s="46"/>
      <c r="OF4" s="46"/>
      <c r="OG4" s="46"/>
      <c r="OH4" s="46"/>
      <c r="OI4" s="46"/>
      <c r="OJ4" s="46"/>
      <c r="OK4" s="46"/>
      <c r="OL4" s="46"/>
      <c r="OM4" s="46"/>
      <c r="ON4" s="46"/>
      <c r="OO4" s="46"/>
      <c r="OP4" s="46"/>
      <c r="OQ4" s="46"/>
      <c r="OR4" s="46"/>
      <c r="OS4" s="46"/>
      <c r="OT4" s="46"/>
      <c r="OU4" s="46"/>
      <c r="OV4" s="46"/>
      <c r="OW4" s="46"/>
      <c r="OX4" s="46"/>
      <c r="OY4" s="46"/>
      <c r="OZ4" s="46"/>
      <c r="PA4" s="46"/>
      <c r="PB4" s="46"/>
      <c r="PC4" s="46"/>
      <c r="PD4" s="46"/>
      <c r="PE4" s="46"/>
      <c r="PF4" s="46"/>
      <c r="PG4" s="46"/>
      <c r="PH4" s="46"/>
      <c r="PI4" s="46"/>
      <c r="PJ4" s="46"/>
      <c r="PK4" s="46"/>
      <c r="PL4" s="46"/>
      <c r="PM4" s="46"/>
      <c r="PN4" s="46"/>
      <c r="PO4" s="46"/>
      <c r="PP4" s="46"/>
      <c r="PQ4" s="46"/>
      <c r="PR4" s="46"/>
      <c r="PS4" s="46"/>
      <c r="PT4" s="46"/>
      <c r="PU4" s="46"/>
      <c r="PV4" s="46"/>
      <c r="PW4" s="46"/>
      <c r="PX4" s="46"/>
      <c r="PY4" s="46"/>
      <c r="PZ4" s="46"/>
      <c r="QA4" s="46"/>
      <c r="QB4" s="46"/>
      <c r="QC4" s="46"/>
      <c r="QD4" s="46"/>
      <c r="QE4" s="46"/>
      <c r="QF4" s="46"/>
      <c r="QG4" s="46"/>
      <c r="QH4" s="46"/>
      <c r="QI4" s="46"/>
      <c r="QJ4" s="46"/>
      <c r="QK4" s="46"/>
      <c r="QL4" s="46"/>
      <c r="QM4" s="46"/>
      <c r="QN4" s="46"/>
      <c r="QO4" s="46"/>
      <c r="QP4" s="46"/>
      <c r="QQ4" s="46"/>
      <c r="QR4" s="46"/>
      <c r="QS4" s="46"/>
      <c r="QT4" s="46"/>
      <c r="QU4" s="46"/>
      <c r="QV4" s="46"/>
      <c r="QW4" s="46"/>
      <c r="QX4" s="46"/>
      <c r="QY4" s="46"/>
      <c r="QZ4" s="46"/>
      <c r="RA4" s="46"/>
      <c r="RB4" s="46"/>
      <c r="RC4" s="46"/>
      <c r="RD4" s="46"/>
      <c r="RE4" s="46"/>
      <c r="RF4" s="46"/>
      <c r="RG4" s="46"/>
      <c r="RH4" s="46"/>
      <c r="RI4" s="46"/>
      <c r="RJ4" s="46"/>
      <c r="RK4" s="46"/>
      <c r="RL4" s="46"/>
      <c r="RM4" s="46"/>
      <c r="RN4" s="46"/>
      <c r="RO4" s="46"/>
      <c r="RP4" s="46"/>
      <c r="RQ4" s="46"/>
      <c r="RR4" s="46"/>
      <c r="RS4" s="46"/>
      <c r="RT4" s="46"/>
      <c r="RU4" s="46"/>
      <c r="RV4" s="46"/>
      <c r="RW4" s="46"/>
      <c r="RX4" s="46"/>
      <c r="RY4" s="46"/>
      <c r="RZ4" s="46"/>
      <c r="SA4" s="46"/>
      <c r="SB4" s="46"/>
      <c r="SC4" s="46"/>
      <c r="SD4" s="46"/>
      <c r="SE4" s="46"/>
      <c r="SF4" s="46"/>
      <c r="SG4" s="46"/>
      <c r="SH4" s="46"/>
      <c r="SI4" s="46"/>
      <c r="SJ4" s="46"/>
      <c r="SK4" s="46"/>
      <c r="SL4" s="46"/>
      <c r="SM4" s="46"/>
      <c r="SN4" s="46"/>
      <c r="SO4" s="46"/>
      <c r="SP4" s="46"/>
      <c r="SQ4" s="46"/>
      <c r="SR4" s="46"/>
      <c r="SS4" s="46"/>
      <c r="ST4" s="46"/>
      <c r="SU4" s="46"/>
      <c r="SV4" s="46"/>
      <c r="SW4" s="46"/>
      <c r="SX4" s="46"/>
      <c r="SY4" s="46"/>
      <c r="SZ4" s="46"/>
      <c r="TA4" s="46"/>
      <c r="TB4" s="46"/>
      <c r="TC4" s="46"/>
      <c r="TD4" s="46"/>
      <c r="TE4" s="46"/>
      <c r="TF4" s="46"/>
      <c r="TG4" s="46"/>
      <c r="TH4" s="46"/>
      <c r="TI4" s="46"/>
      <c r="TJ4" s="46"/>
      <c r="TK4" s="46"/>
      <c r="TL4" s="46"/>
      <c r="TM4" s="46"/>
      <c r="TN4" s="46"/>
      <c r="TO4" s="46"/>
      <c r="TP4" s="46"/>
      <c r="TQ4" s="46"/>
      <c r="TR4" s="46"/>
      <c r="TS4" s="46"/>
      <c r="TT4" s="46"/>
      <c r="TU4" s="46"/>
      <c r="TV4" s="46"/>
      <c r="TW4" s="46"/>
      <c r="TX4" s="46"/>
      <c r="TY4" s="46"/>
      <c r="TZ4" s="46"/>
      <c r="UA4" s="46"/>
      <c r="UB4" s="46"/>
      <c r="UC4" s="46"/>
      <c r="UD4" s="46"/>
      <c r="UE4" s="46"/>
      <c r="UF4" s="46"/>
      <c r="UG4" s="46"/>
      <c r="UH4" s="46"/>
      <c r="UI4" s="46"/>
      <c r="UJ4" s="46"/>
      <c r="UK4" s="46"/>
      <c r="UL4" s="46"/>
      <c r="UM4" s="46"/>
      <c r="UN4" s="46"/>
      <c r="UO4" s="46"/>
      <c r="UP4" s="46"/>
      <c r="UQ4" s="46"/>
      <c r="UR4" s="46"/>
      <c r="US4" s="46"/>
      <c r="UT4" s="46"/>
      <c r="UU4" s="46"/>
      <c r="UV4" s="46"/>
      <c r="UW4" s="46"/>
      <c r="UX4" s="46"/>
      <c r="UY4" s="46"/>
      <c r="UZ4" s="46"/>
      <c r="VA4" s="46"/>
      <c r="VB4" s="46"/>
      <c r="VC4" s="46"/>
      <c r="VD4" s="46"/>
      <c r="VE4" s="46"/>
      <c r="VF4" s="46"/>
      <c r="VG4" s="46"/>
      <c r="VH4" s="46"/>
      <c r="VI4" s="46"/>
      <c r="VJ4" s="46"/>
      <c r="VK4" s="46"/>
      <c r="VL4" s="46"/>
      <c r="VM4" s="46"/>
      <c r="VN4" s="46"/>
      <c r="VO4" s="46"/>
      <c r="VP4" s="46"/>
      <c r="VQ4" s="46"/>
      <c r="VR4" s="46"/>
      <c r="VS4" s="46"/>
      <c r="VT4" s="46"/>
      <c r="VU4" s="46"/>
      <c r="VV4" s="46"/>
      <c r="VW4" s="46"/>
      <c r="VX4" s="46"/>
      <c r="VY4" s="46"/>
      <c r="VZ4" s="46"/>
      <c r="WA4" s="46"/>
      <c r="WB4" s="46"/>
      <c r="WC4" s="46"/>
      <c r="WD4" s="46"/>
      <c r="WE4" s="46"/>
      <c r="WF4" s="46"/>
      <c r="WG4" s="46"/>
      <c r="WH4" s="46"/>
      <c r="WI4" s="46"/>
      <c r="WJ4" s="46"/>
      <c r="WK4" s="46"/>
      <c r="WL4" s="46"/>
      <c r="WM4" s="46"/>
      <c r="WN4" s="46"/>
      <c r="WO4" s="46"/>
      <c r="WP4" s="46"/>
      <c r="WQ4" s="46"/>
      <c r="WR4" s="46"/>
      <c r="WS4" s="46"/>
      <c r="WT4" s="46"/>
      <c r="WU4" s="46"/>
      <c r="WV4" s="46"/>
      <c r="WW4" s="46"/>
      <c r="WX4" s="46"/>
      <c r="WY4" s="46"/>
      <c r="WZ4" s="46"/>
      <c r="XA4" s="46"/>
      <c r="XB4" s="46"/>
      <c r="XC4" s="46"/>
      <c r="XD4" s="46"/>
      <c r="XE4" s="46"/>
      <c r="XF4" s="46"/>
      <c r="XG4" s="46"/>
      <c r="XH4" s="46"/>
      <c r="XI4" s="46"/>
      <c r="XJ4" s="46"/>
      <c r="XK4" s="46"/>
      <c r="XL4" s="46"/>
      <c r="XM4" s="46"/>
      <c r="XN4" s="46"/>
      <c r="XO4" s="46"/>
      <c r="XP4" s="46"/>
      <c r="XQ4" s="46"/>
      <c r="XR4" s="46"/>
      <c r="XS4" s="46"/>
      <c r="XT4" s="46"/>
      <c r="XU4" s="46"/>
      <c r="XV4" s="46"/>
      <c r="XW4" s="46"/>
      <c r="XX4" s="46"/>
      <c r="XY4" s="46"/>
      <c r="XZ4" s="46"/>
      <c r="YA4" s="46"/>
      <c r="YB4" s="46"/>
      <c r="YC4" s="46"/>
      <c r="YD4" s="46"/>
      <c r="YE4" s="46"/>
      <c r="YF4" s="46"/>
      <c r="YG4" s="46"/>
      <c r="YH4" s="46"/>
      <c r="YI4" s="46"/>
      <c r="YJ4" s="46"/>
      <c r="YK4" s="46"/>
      <c r="YL4" s="46"/>
      <c r="YM4" s="46"/>
      <c r="YN4" s="46"/>
      <c r="YO4" s="46"/>
      <c r="YP4" s="46"/>
      <c r="YQ4" s="46"/>
      <c r="YR4" s="46"/>
      <c r="YS4" s="46"/>
      <c r="YT4" s="46"/>
      <c r="YU4" s="46"/>
      <c r="YV4" s="46"/>
      <c r="YW4" s="46"/>
      <c r="YX4" s="46"/>
      <c r="YY4" s="46"/>
      <c r="YZ4" s="46"/>
      <c r="ZA4" s="46"/>
      <c r="ZB4" s="46"/>
      <c r="ZC4" s="46"/>
      <c r="ZD4" s="46"/>
      <c r="ZE4" s="46"/>
      <c r="ZF4" s="46"/>
      <c r="ZG4" s="46"/>
      <c r="ZH4" s="46"/>
      <c r="ZI4" s="46"/>
      <c r="ZJ4" s="46"/>
      <c r="ZK4" s="46"/>
      <c r="ZL4" s="46"/>
      <c r="ZM4" s="46"/>
      <c r="ZN4" s="46"/>
      <c r="ZO4" s="46"/>
      <c r="ZP4" s="46"/>
      <c r="ZQ4" s="46"/>
      <c r="ZR4" s="46"/>
      <c r="ZS4" s="46"/>
      <c r="ZT4" s="46"/>
      <c r="ZU4" s="46"/>
      <c r="ZV4" s="46"/>
      <c r="ZW4" s="46"/>
      <c r="ZX4" s="46"/>
      <c r="ZY4" s="46"/>
      <c r="ZZ4" s="46"/>
      <c r="AAA4" s="46"/>
      <c r="AAB4" s="46"/>
      <c r="AAC4" s="46"/>
      <c r="AAD4" s="46"/>
      <c r="AAE4" s="46"/>
      <c r="AAF4" s="46"/>
      <c r="AAG4" s="46"/>
      <c r="AAH4" s="46"/>
      <c r="AAI4" s="46"/>
      <c r="AAJ4" s="46"/>
      <c r="AAK4" s="46"/>
      <c r="AAL4" s="46"/>
      <c r="AAM4" s="46"/>
      <c r="AAN4" s="46"/>
      <c r="AAO4" s="46"/>
      <c r="AAP4" s="46"/>
      <c r="AAQ4" s="46"/>
      <c r="AAR4" s="46"/>
      <c r="AAS4" s="46"/>
      <c r="AAT4" s="46"/>
      <c r="AAU4" s="46"/>
      <c r="AAV4" s="46"/>
      <c r="AAW4" s="46"/>
      <c r="AAX4" s="46"/>
      <c r="AAY4" s="46"/>
      <c r="AAZ4" s="46"/>
      <c r="ABA4" s="46"/>
      <c r="ABB4" s="46"/>
      <c r="ABC4" s="46"/>
      <c r="ABD4" s="46"/>
      <c r="ABE4" s="46"/>
      <c r="ABF4" s="46"/>
      <c r="ABG4" s="46"/>
      <c r="ABH4" s="46"/>
      <c r="ABI4" s="46"/>
      <c r="ABJ4" s="46"/>
      <c r="ABK4" s="46"/>
      <c r="ABL4" s="46"/>
      <c r="ABM4" s="46"/>
      <c r="ABN4" s="46"/>
      <c r="ABO4" s="46"/>
      <c r="ABP4" s="46"/>
      <c r="ABQ4" s="46"/>
      <c r="ABR4" s="46"/>
      <c r="ABS4" s="46"/>
      <c r="ABT4" s="46"/>
      <c r="ABU4" s="46"/>
      <c r="ABV4" s="46"/>
      <c r="ABW4" s="46"/>
      <c r="ABX4" s="46"/>
      <c r="ABY4" s="46"/>
      <c r="ABZ4" s="46"/>
      <c r="ACA4" s="46"/>
      <c r="ACB4" s="46"/>
      <c r="ACC4" s="46"/>
      <c r="ACD4" s="46"/>
      <c r="ACE4" s="46"/>
      <c r="ACF4" s="46"/>
      <c r="ACG4" s="46"/>
      <c r="ACH4" s="46"/>
      <c r="ACI4" s="46"/>
      <c r="ACJ4" s="46"/>
      <c r="ACK4" s="46"/>
      <c r="ACL4" s="46"/>
      <c r="ACM4" s="46"/>
      <c r="ACN4" s="46"/>
      <c r="ACO4" s="46"/>
      <c r="ACP4" s="46"/>
      <c r="ACQ4" s="46"/>
      <c r="ACR4" s="46"/>
      <c r="ACS4" s="46"/>
      <c r="ACT4" s="46"/>
      <c r="ACU4" s="46"/>
      <c r="ACV4" s="46"/>
      <c r="ACW4" s="46"/>
      <c r="ACX4" s="46"/>
      <c r="ACY4" s="46"/>
      <c r="ACZ4" s="46"/>
      <c r="ADA4" s="46"/>
      <c r="ADB4" s="46"/>
      <c r="ADC4" s="46"/>
      <c r="ADD4" s="46"/>
      <c r="ADE4" s="46"/>
      <c r="ADF4" s="46"/>
      <c r="ADG4" s="46"/>
      <c r="ADH4" s="46"/>
      <c r="ADI4" s="46"/>
      <c r="ADJ4" s="46"/>
      <c r="ADK4" s="46"/>
      <c r="ADL4" s="46"/>
      <c r="ADM4" s="46"/>
      <c r="ADN4" s="46"/>
      <c r="ADO4" s="46"/>
      <c r="ADP4" s="46"/>
      <c r="ADQ4" s="46"/>
      <c r="ADR4" s="46"/>
      <c r="ADS4" s="46"/>
      <c r="ADT4" s="46"/>
      <c r="ADU4" s="46"/>
      <c r="ADV4" s="46"/>
      <c r="ADW4" s="46"/>
      <c r="ADX4" s="46"/>
      <c r="ADY4" s="46"/>
      <c r="ADZ4" s="46"/>
      <c r="AEA4" s="46"/>
      <c r="AEB4" s="46"/>
      <c r="AEC4" s="46"/>
      <c r="AED4" s="46"/>
      <c r="AEE4" s="46"/>
      <c r="AEF4" s="46"/>
      <c r="AEG4" s="46"/>
      <c r="AEH4" s="46"/>
      <c r="AEI4" s="46"/>
      <c r="AEJ4" s="46"/>
      <c r="AEK4" s="46"/>
      <c r="AEL4" s="46"/>
      <c r="AEM4" s="46"/>
      <c r="AEN4" s="46"/>
      <c r="AEO4" s="46"/>
      <c r="AEP4" s="46"/>
      <c r="AEQ4" s="46"/>
      <c r="AER4" s="46"/>
      <c r="AES4" s="46"/>
      <c r="AET4" s="46"/>
      <c r="AEU4" s="46"/>
      <c r="AEV4" s="46"/>
      <c r="AEW4" s="46"/>
      <c r="AEX4" s="46"/>
      <c r="AEY4" s="46"/>
      <c r="AEZ4" s="46"/>
      <c r="AFA4" s="46"/>
      <c r="AFB4" s="46"/>
      <c r="AFC4" s="46"/>
      <c r="AFD4" s="46"/>
      <c r="AFE4" s="46"/>
      <c r="AFF4" s="46"/>
      <c r="AFG4" s="46"/>
      <c r="AFH4" s="46"/>
      <c r="AFI4" s="46"/>
      <c r="AFJ4" s="46"/>
      <c r="AFK4" s="46"/>
      <c r="AFL4" s="46"/>
      <c r="AFM4" s="46"/>
      <c r="AFN4" s="46"/>
      <c r="AFO4" s="46"/>
      <c r="AFP4" s="46"/>
      <c r="AFQ4" s="46"/>
      <c r="AFR4" s="46"/>
      <c r="AFS4" s="46"/>
      <c r="AFT4" s="46"/>
      <c r="AFU4" s="46"/>
      <c r="AFV4" s="46"/>
      <c r="AFW4" s="46"/>
      <c r="AFX4" s="46"/>
      <c r="AFY4" s="46"/>
      <c r="AFZ4" s="46"/>
      <c r="AGA4" s="46"/>
      <c r="AGB4" s="46"/>
      <c r="AGC4" s="46"/>
      <c r="AGD4" s="46"/>
      <c r="AGE4" s="46"/>
      <c r="AGF4" s="46"/>
      <c r="AGG4" s="46"/>
      <c r="AGH4" s="46"/>
      <c r="AGI4" s="46"/>
      <c r="AGJ4" s="46"/>
      <c r="AGK4" s="46"/>
      <c r="AGL4" s="46"/>
      <c r="AGM4" s="46"/>
      <c r="AGN4" s="46"/>
      <c r="AGO4" s="46"/>
      <c r="AGP4" s="46"/>
      <c r="AGQ4" s="46"/>
      <c r="AGR4" s="46"/>
      <c r="AGS4" s="46"/>
      <c r="AGT4" s="46"/>
      <c r="AGU4" s="46"/>
      <c r="AGV4" s="46"/>
      <c r="AGW4" s="46"/>
      <c r="AGX4" s="46"/>
      <c r="AGY4" s="46"/>
      <c r="AGZ4" s="46"/>
      <c r="AHA4" s="46"/>
      <c r="AHB4" s="46"/>
      <c r="AHC4" s="46"/>
      <c r="AHD4" s="46"/>
      <c r="AHE4" s="46"/>
      <c r="AHF4" s="46"/>
      <c r="AHG4" s="46"/>
      <c r="AHH4" s="46"/>
      <c r="AHI4" s="46"/>
      <c r="AHJ4" s="46"/>
      <c r="AHK4" s="46"/>
      <c r="AHL4" s="46"/>
      <c r="AHM4" s="46"/>
      <c r="AHN4" s="46"/>
      <c r="AHO4" s="46"/>
      <c r="AHP4" s="46"/>
      <c r="AHQ4" s="46"/>
      <c r="AHR4" s="46"/>
      <c r="AHS4" s="46"/>
      <c r="AHT4" s="46"/>
      <c r="AHU4" s="46"/>
      <c r="AHV4" s="46"/>
      <c r="AHW4" s="46"/>
      <c r="AHX4" s="46"/>
      <c r="AHY4" s="46"/>
      <c r="AHZ4" s="46"/>
      <c r="AIA4" s="46"/>
      <c r="AIB4" s="46"/>
      <c r="AIC4" s="46"/>
      <c r="AID4" s="46"/>
      <c r="AIE4" s="46"/>
      <c r="AIF4" s="46"/>
      <c r="AIG4" s="46"/>
      <c r="AIH4" s="46"/>
      <c r="AII4" s="46"/>
      <c r="AIJ4" s="46"/>
      <c r="AIK4" s="46"/>
      <c r="AIL4" s="46"/>
      <c r="AIM4" s="46"/>
      <c r="AIN4" s="46"/>
      <c r="AIO4" s="46"/>
      <c r="AIP4" s="46"/>
      <c r="AIQ4" s="46"/>
      <c r="AIR4" s="46"/>
      <c r="AIS4" s="46"/>
      <c r="AIT4" s="46"/>
      <c r="AIU4" s="46"/>
      <c r="AIV4" s="46"/>
      <c r="AIW4" s="46"/>
      <c r="AIX4" s="46"/>
      <c r="AIY4" s="46"/>
      <c r="AIZ4" s="46"/>
      <c r="AJA4" s="46"/>
      <c r="AJB4" s="46"/>
      <c r="AJC4" s="46"/>
      <c r="AJD4" s="46"/>
      <c r="AJE4" s="46"/>
      <c r="AJF4" s="46"/>
      <c r="AJG4" s="46"/>
      <c r="AJH4" s="46"/>
      <c r="AJI4" s="46"/>
      <c r="AJJ4" s="46"/>
      <c r="AJK4" s="46"/>
      <c r="AJL4" s="46"/>
      <c r="AJM4" s="46"/>
      <c r="AJN4" s="46"/>
      <c r="AJO4" s="46"/>
      <c r="AJP4" s="46"/>
      <c r="AJQ4" s="46"/>
      <c r="AJR4" s="46"/>
      <c r="AJS4" s="46"/>
      <c r="AJT4" s="46"/>
      <c r="AJU4" s="46"/>
      <c r="AJV4" s="46"/>
      <c r="AJW4" s="46"/>
      <c r="AJX4" s="46"/>
      <c r="AJY4" s="46"/>
      <c r="AJZ4" s="46"/>
      <c r="AKA4" s="46"/>
      <c r="AKB4" s="46"/>
      <c r="AKC4" s="46"/>
      <c r="AKD4" s="46"/>
      <c r="AKE4" s="46"/>
      <c r="AKF4" s="46"/>
      <c r="AKG4" s="46"/>
      <c r="AKH4" s="46"/>
      <c r="AKI4" s="46"/>
      <c r="AKJ4" s="46"/>
      <c r="AKK4" s="46"/>
      <c r="AKL4" s="46"/>
      <c r="AKM4" s="46"/>
      <c r="AKN4" s="46"/>
      <c r="AKO4" s="46"/>
      <c r="AKP4" s="46"/>
      <c r="AKQ4" s="46"/>
      <c r="AKR4" s="46"/>
      <c r="AKS4" s="46"/>
      <c r="AKT4" s="46"/>
      <c r="AKU4" s="46"/>
      <c r="AKV4" s="46"/>
      <c r="AKW4" s="46"/>
      <c r="AKX4" s="46"/>
      <c r="AKY4" s="46"/>
      <c r="AKZ4" s="46"/>
      <c r="ALA4" s="46"/>
      <c r="ALB4" s="46"/>
      <c r="ALC4" s="46"/>
      <c r="ALD4" s="46"/>
      <c r="ALE4" s="46"/>
      <c r="ALF4" s="46"/>
      <c r="ALG4" s="46"/>
      <c r="ALH4" s="46"/>
      <c r="ALI4" s="46"/>
      <c r="ALJ4" s="46"/>
      <c r="ALK4" s="46"/>
      <c r="ALL4" s="46"/>
      <c r="ALM4" s="46"/>
      <c r="ALN4" s="46"/>
      <c r="ALO4" s="46"/>
      <c r="ALP4" s="46"/>
      <c r="ALQ4" s="46"/>
      <c r="ALR4" s="46"/>
      <c r="ALS4" s="46"/>
      <c r="ALT4" s="46"/>
      <c r="ALU4" s="46"/>
      <c r="ALV4" s="46"/>
      <c r="ALW4" s="46"/>
      <c r="ALX4" s="46"/>
      <c r="ALY4" s="46"/>
      <c r="ALZ4" s="46"/>
      <c r="AMA4" s="46"/>
      <c r="AMB4" s="46"/>
      <c r="AMC4" s="46"/>
      <c r="AMD4" s="46"/>
      <c r="AME4" s="46"/>
      <c r="AMF4" s="46"/>
      <c r="AMG4" s="46"/>
      <c r="AMH4" s="46"/>
      <c r="AMI4" s="46"/>
      <c r="AMJ4" s="46"/>
      <c r="AMK4" s="46"/>
      <c r="AML4" s="46"/>
      <c r="AMM4" s="46"/>
      <c r="AMN4" s="46"/>
      <c r="AMO4" s="46"/>
    </row>
    <row r="5" spans="1:1029" ht="15.75" customHeight="1" x14ac:dyDescent="0.2">
      <c r="A5" s="249" t="s">
        <v>1</v>
      </c>
      <c r="B5" s="249"/>
      <c r="C5" s="197" t="s">
        <v>2</v>
      </c>
      <c r="D5" s="197"/>
      <c r="E5" s="197"/>
      <c r="F5" s="197"/>
      <c r="G5" s="197"/>
      <c r="H5" s="175"/>
      <c r="I5" s="49"/>
      <c r="J5" s="49"/>
      <c r="K5" s="49"/>
      <c r="L5" s="49"/>
      <c r="M5" s="49"/>
      <c r="N5" s="49"/>
      <c r="O5" s="49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3"/>
      <c r="AD5" s="23"/>
    </row>
    <row r="6" spans="1:1029" ht="15.75" customHeight="1" x14ac:dyDescent="0.2">
      <c r="A6" s="249" t="s">
        <v>3</v>
      </c>
      <c r="B6" s="249"/>
      <c r="C6" s="197">
        <v>2025</v>
      </c>
      <c r="D6" s="197"/>
      <c r="E6" s="197"/>
      <c r="F6" s="197"/>
      <c r="G6" s="197"/>
      <c r="H6" s="175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3"/>
      <c r="AD6" s="23"/>
    </row>
    <row r="7" spans="1:1029" ht="15.75" customHeight="1" x14ac:dyDescent="0.2">
      <c r="A7" s="205" t="s">
        <v>4</v>
      </c>
      <c r="B7" s="206"/>
      <c r="C7" s="207"/>
      <c r="D7" s="208"/>
      <c r="E7" s="208"/>
      <c r="F7" s="208"/>
      <c r="G7" s="209"/>
      <c r="H7" s="174"/>
      <c r="I7" s="50"/>
      <c r="J7" s="50"/>
      <c r="K7" s="51"/>
      <c r="L7" s="51"/>
      <c r="M7" s="51"/>
      <c r="N7" s="51"/>
      <c r="O7" s="49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3"/>
      <c r="AD7" s="23"/>
    </row>
    <row r="8" spans="1:1029" ht="15.75" customHeight="1" x14ac:dyDescent="0.2">
      <c r="A8" s="52" t="s">
        <v>5</v>
      </c>
      <c r="B8" s="52"/>
      <c r="C8" s="214"/>
      <c r="D8" s="214"/>
      <c r="E8" s="214"/>
      <c r="F8" s="214"/>
      <c r="G8" s="214"/>
      <c r="H8" s="174"/>
      <c r="I8" s="50"/>
      <c r="J8" s="50"/>
      <c r="K8" s="51"/>
      <c r="L8" s="51"/>
      <c r="M8" s="51"/>
      <c r="N8" s="51"/>
      <c r="O8" s="49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3"/>
      <c r="AD8" s="23"/>
    </row>
    <row r="9" spans="1:1029" ht="15.75" customHeight="1" x14ac:dyDescent="0.2">
      <c r="A9" s="53" t="s">
        <v>6</v>
      </c>
      <c r="B9" s="218"/>
      <c r="C9" s="218"/>
      <c r="D9" s="54" t="s">
        <v>7</v>
      </c>
      <c r="E9" s="215"/>
      <c r="F9" s="216"/>
      <c r="G9" s="217"/>
      <c r="H9" s="174"/>
      <c r="I9" s="51"/>
      <c r="J9" s="51"/>
      <c r="K9" s="51"/>
      <c r="L9" s="51"/>
      <c r="M9" s="51"/>
      <c r="N9" s="51"/>
      <c r="O9" s="49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3"/>
      <c r="AD9" s="23"/>
    </row>
    <row r="10" spans="1:1029" ht="15.75" customHeight="1" x14ac:dyDescent="0.2">
      <c r="A10" s="45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55"/>
      <c r="U10" s="55"/>
      <c r="V10" s="22"/>
      <c r="W10" s="22"/>
      <c r="X10" s="22"/>
      <c r="Y10" s="22"/>
      <c r="Z10" s="22"/>
      <c r="AA10" s="22"/>
      <c r="AB10" s="22"/>
      <c r="AC10" s="23"/>
      <c r="AD10" s="23"/>
    </row>
    <row r="11" spans="1:1029" ht="15.75" customHeight="1" x14ac:dyDescent="0.2">
      <c r="A11" s="245" t="s">
        <v>8</v>
      </c>
      <c r="B11" s="236" t="s">
        <v>9</v>
      </c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8"/>
      <c r="P11" s="239" t="s">
        <v>10</v>
      </c>
      <c r="Q11" s="240"/>
      <c r="R11" s="240"/>
      <c r="S11" s="241"/>
      <c r="T11" s="195" t="s">
        <v>11</v>
      </c>
      <c r="U11" s="196"/>
      <c r="V11" s="227" t="s">
        <v>12</v>
      </c>
      <c r="W11" s="228"/>
      <c r="X11" s="242" t="s">
        <v>13</v>
      </c>
      <c r="Y11" s="243"/>
      <c r="Z11" s="243"/>
      <c r="AA11" s="243"/>
      <c r="AB11" s="244"/>
      <c r="AC11" s="247" t="s">
        <v>14</v>
      </c>
      <c r="AD11" s="234" t="s">
        <v>15</v>
      </c>
      <c r="AE11" s="201" t="s">
        <v>16</v>
      </c>
      <c r="AF11" s="203" t="s">
        <v>17</v>
      </c>
    </row>
    <row r="12" spans="1:1029" ht="45" customHeight="1" x14ac:dyDescent="0.2">
      <c r="A12" s="246"/>
      <c r="B12" s="89" t="s">
        <v>18</v>
      </c>
      <c r="C12" s="30" t="s">
        <v>19</v>
      </c>
      <c r="D12" s="30" t="s">
        <v>20</v>
      </c>
      <c r="E12" s="30" t="s">
        <v>21</v>
      </c>
      <c r="F12" s="30" t="s">
        <v>22</v>
      </c>
      <c r="G12" s="30" t="s">
        <v>23</v>
      </c>
      <c r="H12" s="30" t="s">
        <v>24</v>
      </c>
      <c r="I12" s="30" t="s">
        <v>25</v>
      </c>
      <c r="J12" s="30" t="s">
        <v>26</v>
      </c>
      <c r="K12" s="30" t="s">
        <v>27</v>
      </c>
      <c r="L12" s="160">
        <v>0</v>
      </c>
      <c r="M12" s="30" t="s">
        <v>28</v>
      </c>
      <c r="N12" s="31" t="s">
        <v>29</v>
      </c>
      <c r="O12" s="32" t="s">
        <v>30</v>
      </c>
      <c r="P12" s="33" t="s">
        <v>31</v>
      </c>
      <c r="Q12" s="34" t="s">
        <v>32</v>
      </c>
      <c r="R12" s="35" t="s">
        <v>33</v>
      </c>
      <c r="S12" s="32" t="s">
        <v>30</v>
      </c>
      <c r="T12" s="33" t="s">
        <v>34</v>
      </c>
      <c r="U12" s="32" t="s">
        <v>30</v>
      </c>
      <c r="V12" s="35" t="s">
        <v>35</v>
      </c>
      <c r="W12" s="32" t="s">
        <v>30</v>
      </c>
      <c r="X12" s="33" t="s">
        <v>36</v>
      </c>
      <c r="Y12" s="34" t="s">
        <v>37</v>
      </c>
      <c r="Z12" s="34" t="s">
        <v>38</v>
      </c>
      <c r="AA12" s="35" t="s">
        <v>39</v>
      </c>
      <c r="AB12" s="32" t="s">
        <v>40</v>
      </c>
      <c r="AC12" s="248"/>
      <c r="AD12" s="235"/>
      <c r="AE12" s="202"/>
      <c r="AF12" s="204"/>
      <c r="BA12" s="56"/>
    </row>
    <row r="13" spans="1:1029" ht="17.25" customHeight="1" x14ac:dyDescent="0.2">
      <c r="A13" s="93" t="s">
        <v>41</v>
      </c>
      <c r="B13" s="160"/>
      <c r="C13" s="160">
        <v>0</v>
      </c>
      <c r="D13" s="160"/>
      <c r="E13" s="160">
        <v>62</v>
      </c>
      <c r="F13" s="160"/>
      <c r="G13" s="160"/>
      <c r="H13" s="160"/>
      <c r="I13" s="160"/>
      <c r="J13" s="160"/>
      <c r="K13" s="160"/>
      <c r="L13" s="160"/>
      <c r="M13" s="160"/>
      <c r="N13" s="160"/>
      <c r="O13" s="99">
        <f t="shared" ref="O13:O24" si="0">+SUM(B13:N13)</f>
        <v>62</v>
      </c>
      <c r="P13" s="156"/>
      <c r="Q13" s="157"/>
      <c r="R13" s="157"/>
      <c r="S13" s="99">
        <f t="shared" ref="S13:S24" si="1">+SUM(P13:R13)</f>
        <v>0</v>
      </c>
      <c r="T13" s="156"/>
      <c r="U13" s="157">
        <f>+T13</f>
        <v>0</v>
      </c>
      <c r="V13" s="193">
        <v>109.95</v>
      </c>
      <c r="W13" s="99">
        <f t="shared" ref="W13:W24" si="2">+SUM(T13:V13)</f>
        <v>109.95</v>
      </c>
      <c r="X13" s="156">
        <f>2015.3</f>
        <v>2015.3</v>
      </c>
      <c r="Y13" s="157">
        <v>12</v>
      </c>
      <c r="Z13" s="157"/>
      <c r="AA13" s="157">
        <f>4+2153.5</f>
        <v>2157.5</v>
      </c>
      <c r="AB13" s="85">
        <f>+SUM(X13:AA13)</f>
        <v>4184.8</v>
      </c>
      <c r="AC13" s="85">
        <f>+AB13+W13+U13+S13+O13</f>
        <v>4356.75</v>
      </c>
      <c r="AD13" s="80"/>
      <c r="AE13" s="77">
        <v>0</v>
      </c>
      <c r="AF13" s="78">
        <v>0</v>
      </c>
    </row>
    <row r="14" spans="1:1029" ht="15" x14ac:dyDescent="0.2">
      <c r="A14" s="94" t="s">
        <v>42</v>
      </c>
      <c r="B14" s="160"/>
      <c r="C14" s="160">
        <v>1.2</v>
      </c>
      <c r="D14" s="160"/>
      <c r="E14" s="160">
        <v>57.8</v>
      </c>
      <c r="F14" s="160"/>
      <c r="G14" s="160"/>
      <c r="H14" s="160"/>
      <c r="I14" s="160"/>
      <c r="J14" s="160"/>
      <c r="K14" s="160"/>
      <c r="L14" s="160"/>
      <c r="M14" s="160"/>
      <c r="N14" s="160"/>
      <c r="O14" s="86">
        <f>+SUM(B14:N14)</f>
        <v>59</v>
      </c>
      <c r="P14" s="158"/>
      <c r="Q14" s="159"/>
      <c r="R14" s="159"/>
      <c r="S14" s="86">
        <f t="shared" si="1"/>
        <v>0</v>
      </c>
      <c r="T14" s="158"/>
      <c r="U14" s="157">
        <f t="shared" ref="U14:U24" si="3">+T14</f>
        <v>0</v>
      </c>
      <c r="V14" s="194">
        <v>190.9</v>
      </c>
      <c r="W14" s="86">
        <f t="shared" si="2"/>
        <v>190.9</v>
      </c>
      <c r="X14" s="158">
        <v>212.4</v>
      </c>
      <c r="Y14" s="159"/>
      <c r="Z14" s="159"/>
      <c r="AA14" s="159">
        <v>376</v>
      </c>
      <c r="AB14" s="167">
        <f t="shared" ref="AB14:AB24" si="4">+SUM(X14:AA14)</f>
        <v>588.4</v>
      </c>
      <c r="AC14" s="85">
        <f t="shared" ref="AC14:AC24" si="5">+AB14+W14+U14+S14+O14</f>
        <v>838.3</v>
      </c>
      <c r="AD14" s="81"/>
      <c r="AE14" s="43">
        <v>1</v>
      </c>
      <c r="AF14" s="79">
        <v>1</v>
      </c>
    </row>
    <row r="15" spans="1:1029" ht="17.25" customHeight="1" x14ac:dyDescent="0.2">
      <c r="A15" s="94" t="s">
        <v>43</v>
      </c>
      <c r="B15" s="160"/>
      <c r="C15" s="160">
        <v>0</v>
      </c>
      <c r="D15" s="160"/>
      <c r="E15" s="160">
        <v>0</v>
      </c>
      <c r="F15" s="160"/>
      <c r="G15" s="160"/>
      <c r="H15" s="160"/>
      <c r="I15" s="160"/>
      <c r="J15" s="160"/>
      <c r="K15" s="160"/>
      <c r="L15" s="160"/>
      <c r="M15" s="160"/>
      <c r="N15" s="160"/>
      <c r="O15" s="86">
        <f t="shared" si="0"/>
        <v>0</v>
      </c>
      <c r="P15" s="158"/>
      <c r="Q15" s="159"/>
      <c r="R15" s="159"/>
      <c r="S15" s="86">
        <f t="shared" si="1"/>
        <v>0</v>
      </c>
      <c r="T15" s="158"/>
      <c r="U15" s="157">
        <f t="shared" si="3"/>
        <v>0</v>
      </c>
      <c r="V15" s="194">
        <v>302.3</v>
      </c>
      <c r="W15" s="86">
        <f t="shared" si="2"/>
        <v>302.3</v>
      </c>
      <c r="X15" s="158">
        <f>5.4+395.2</f>
        <v>400.59999999999997</v>
      </c>
      <c r="Y15" s="159"/>
      <c r="Z15" s="159">
        <v>37.799999999999997</v>
      </c>
      <c r="AA15" s="159">
        <v>35.200000000000003</v>
      </c>
      <c r="AB15" s="167">
        <f t="shared" si="4"/>
        <v>473.59999999999997</v>
      </c>
      <c r="AC15" s="85">
        <f t="shared" si="5"/>
        <v>775.9</v>
      </c>
      <c r="AD15" s="81"/>
      <c r="AE15" s="43">
        <v>1</v>
      </c>
      <c r="AF15" s="79">
        <v>1</v>
      </c>
    </row>
    <row r="16" spans="1:1029" ht="17.25" customHeight="1" x14ac:dyDescent="0.2">
      <c r="A16" s="94" t="s">
        <v>44</v>
      </c>
      <c r="B16" s="160"/>
      <c r="C16" s="160">
        <v>0</v>
      </c>
      <c r="D16" s="160"/>
      <c r="E16" s="160">
        <v>0</v>
      </c>
      <c r="F16" s="160"/>
      <c r="G16" s="160"/>
      <c r="H16" s="160"/>
      <c r="I16" s="160"/>
      <c r="J16" s="160"/>
      <c r="K16" s="160"/>
      <c r="L16" s="160"/>
      <c r="M16" s="160"/>
      <c r="N16" s="160"/>
      <c r="O16" s="86">
        <f>+SUM(B16:N16)</f>
        <v>0</v>
      </c>
      <c r="P16" s="158"/>
      <c r="Q16" s="159"/>
      <c r="R16" s="159"/>
      <c r="S16" s="86">
        <f t="shared" si="1"/>
        <v>0</v>
      </c>
      <c r="T16" s="158"/>
      <c r="U16" s="157">
        <f t="shared" si="3"/>
        <v>0</v>
      </c>
      <c r="V16" s="194">
        <v>320.5</v>
      </c>
      <c r="W16" s="86">
        <f t="shared" si="2"/>
        <v>320.5</v>
      </c>
      <c r="X16" s="158">
        <v>1746.8</v>
      </c>
      <c r="Y16" s="159"/>
      <c r="Z16" s="159">
        <v>1</v>
      </c>
      <c r="AA16" s="159">
        <v>51.2</v>
      </c>
      <c r="AB16" s="167">
        <f t="shared" si="4"/>
        <v>1799</v>
      </c>
      <c r="AC16" s="85">
        <f t="shared" si="5"/>
        <v>2119.5</v>
      </c>
      <c r="AD16" s="82"/>
      <c r="AE16" s="43">
        <v>1</v>
      </c>
      <c r="AF16" s="79">
        <v>1</v>
      </c>
    </row>
    <row r="17" spans="1:1029" ht="17.25" customHeight="1" x14ac:dyDescent="0.2">
      <c r="A17" s="94" t="s">
        <v>45</v>
      </c>
      <c r="B17" s="160"/>
      <c r="C17" s="160">
        <v>0</v>
      </c>
      <c r="D17" s="160"/>
      <c r="E17" s="160">
        <v>57.8</v>
      </c>
      <c r="F17" s="160"/>
      <c r="G17" s="160"/>
      <c r="H17" s="160"/>
      <c r="I17" s="160"/>
      <c r="J17" s="160"/>
      <c r="K17" s="160"/>
      <c r="L17" s="160"/>
      <c r="M17" s="160"/>
      <c r="N17" s="160"/>
      <c r="O17" s="86">
        <f t="shared" si="0"/>
        <v>57.8</v>
      </c>
      <c r="P17" s="158"/>
      <c r="Q17" s="159"/>
      <c r="R17" s="159"/>
      <c r="S17" s="86">
        <f t="shared" si="1"/>
        <v>0</v>
      </c>
      <c r="T17" s="158"/>
      <c r="U17" s="157">
        <f t="shared" si="3"/>
        <v>0</v>
      </c>
      <c r="V17" s="194">
        <v>112.8</v>
      </c>
      <c r="W17" s="86">
        <f t="shared" si="2"/>
        <v>112.8</v>
      </c>
      <c r="X17" s="158">
        <f>88.5+800.8</f>
        <v>889.3</v>
      </c>
      <c r="Y17" s="159"/>
      <c r="Z17" s="159">
        <v>38.700000000000003</v>
      </c>
      <c r="AA17" s="159">
        <v>2</v>
      </c>
      <c r="AB17" s="167">
        <f>+SUM(X17:AA17)</f>
        <v>930</v>
      </c>
      <c r="AC17" s="85">
        <f t="shared" si="5"/>
        <v>1100.5999999999999</v>
      </c>
      <c r="AD17" s="82"/>
      <c r="AE17" s="43">
        <v>1</v>
      </c>
      <c r="AF17" s="79">
        <v>6</v>
      </c>
    </row>
    <row r="18" spans="1:1029" ht="17.25" customHeight="1" x14ac:dyDescent="0.2">
      <c r="A18" s="94" t="s">
        <v>46</v>
      </c>
      <c r="B18" s="160"/>
      <c r="C18" s="160">
        <v>0</v>
      </c>
      <c r="D18" s="160"/>
      <c r="E18" s="160">
        <v>0</v>
      </c>
      <c r="F18" s="160"/>
      <c r="G18" s="160"/>
      <c r="H18" s="160"/>
      <c r="I18" s="161"/>
      <c r="J18" s="160"/>
      <c r="K18" s="160"/>
      <c r="L18" s="160"/>
      <c r="M18" s="160"/>
      <c r="N18" s="160"/>
      <c r="O18" s="86">
        <f t="shared" si="0"/>
        <v>0</v>
      </c>
      <c r="P18" s="158"/>
      <c r="Q18" s="156"/>
      <c r="R18" s="159"/>
      <c r="S18" s="86">
        <f t="shared" si="1"/>
        <v>0</v>
      </c>
      <c r="T18" s="158"/>
      <c r="U18" s="157">
        <f t="shared" si="3"/>
        <v>0</v>
      </c>
      <c r="V18" s="194">
        <v>155.1</v>
      </c>
      <c r="W18" s="86">
        <f>+SUM(T18:V18)</f>
        <v>155.1</v>
      </c>
      <c r="X18" s="158">
        <f>80+152</f>
        <v>232</v>
      </c>
      <c r="Y18" s="159"/>
      <c r="Z18" s="159"/>
      <c r="AA18" s="159"/>
      <c r="AB18" s="167">
        <f t="shared" si="4"/>
        <v>232</v>
      </c>
      <c r="AC18" s="85">
        <f t="shared" si="5"/>
        <v>387.1</v>
      </c>
      <c r="AD18" s="82"/>
      <c r="AE18" s="43">
        <v>0</v>
      </c>
      <c r="AF18" s="79">
        <v>0</v>
      </c>
    </row>
    <row r="19" spans="1:1029" ht="15.75" customHeight="1" x14ac:dyDescent="0.2">
      <c r="A19" s="94" t="s">
        <v>47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86">
        <f t="shared" si="0"/>
        <v>0</v>
      </c>
      <c r="P19" s="158"/>
      <c r="Q19" s="156"/>
      <c r="R19" s="159"/>
      <c r="S19" s="86">
        <f t="shared" si="1"/>
        <v>0</v>
      </c>
      <c r="T19" s="158"/>
      <c r="U19" s="157">
        <f t="shared" si="3"/>
        <v>0</v>
      </c>
      <c r="V19" s="159">
        <v>287.5</v>
      </c>
      <c r="W19" s="86">
        <f t="shared" si="2"/>
        <v>287.5</v>
      </c>
      <c r="X19" s="158">
        <v>864.4</v>
      </c>
      <c r="Y19" s="159"/>
      <c r="Z19" s="159"/>
      <c r="AA19" s="159"/>
      <c r="AB19" s="86">
        <f t="shared" si="4"/>
        <v>864.4</v>
      </c>
      <c r="AC19" s="85">
        <f t="shared" si="5"/>
        <v>1151.9000000000001</v>
      </c>
      <c r="AD19" s="82"/>
      <c r="AE19" s="43">
        <v>1</v>
      </c>
      <c r="AF19" s="79">
        <v>1</v>
      </c>
    </row>
    <row r="20" spans="1:1029" ht="15.75" customHeight="1" x14ac:dyDescent="0.2">
      <c r="A20" s="94" t="s">
        <v>48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86">
        <f t="shared" si="0"/>
        <v>0</v>
      </c>
      <c r="P20" s="158"/>
      <c r="Q20" s="156"/>
      <c r="R20" s="159"/>
      <c r="S20" s="86">
        <f t="shared" si="1"/>
        <v>0</v>
      </c>
      <c r="T20" s="158"/>
      <c r="U20" s="157">
        <f t="shared" si="3"/>
        <v>0</v>
      </c>
      <c r="V20" s="159">
        <v>155.4</v>
      </c>
      <c r="W20" s="86">
        <f t="shared" si="2"/>
        <v>155.4</v>
      </c>
      <c r="X20" s="158">
        <v>238.4</v>
      </c>
      <c r="Y20" s="159"/>
      <c r="Z20" s="159"/>
      <c r="AA20" s="159"/>
      <c r="AB20" s="86">
        <f t="shared" si="4"/>
        <v>238.4</v>
      </c>
      <c r="AC20" s="85">
        <f t="shared" si="5"/>
        <v>393.8</v>
      </c>
      <c r="AD20" s="82"/>
      <c r="AE20" s="43">
        <v>1</v>
      </c>
      <c r="AF20" s="79"/>
    </row>
    <row r="21" spans="1:1029" ht="15.75" customHeight="1" x14ac:dyDescent="0.2">
      <c r="A21" s="94" t="s">
        <v>49</v>
      </c>
      <c r="B21" s="160"/>
      <c r="C21" s="160"/>
      <c r="D21" s="160"/>
      <c r="E21" s="160">
        <v>97</v>
      </c>
      <c r="F21" s="160"/>
      <c r="G21" s="160"/>
      <c r="H21" s="160"/>
      <c r="I21" s="161"/>
      <c r="J21" s="160"/>
      <c r="K21" s="160"/>
      <c r="L21" s="160"/>
      <c r="M21" s="160"/>
      <c r="N21" s="160"/>
      <c r="O21" s="86">
        <f t="shared" si="0"/>
        <v>97</v>
      </c>
      <c r="P21" s="158"/>
      <c r="Q21" s="156"/>
      <c r="R21" s="159"/>
      <c r="S21" s="86">
        <f t="shared" si="1"/>
        <v>0</v>
      </c>
      <c r="T21" s="158"/>
      <c r="U21" s="157">
        <f t="shared" si="3"/>
        <v>0</v>
      </c>
      <c r="V21" s="159">
        <v>117</v>
      </c>
      <c r="W21" s="86">
        <f t="shared" si="2"/>
        <v>117</v>
      </c>
      <c r="X21" s="158">
        <v>281.8</v>
      </c>
      <c r="Y21" s="159"/>
      <c r="Z21" s="159"/>
      <c r="AA21" s="159"/>
      <c r="AB21" s="86">
        <f t="shared" si="4"/>
        <v>281.8</v>
      </c>
      <c r="AC21" s="85">
        <f t="shared" si="5"/>
        <v>495.8</v>
      </c>
      <c r="AD21" s="82"/>
      <c r="AE21" s="43"/>
      <c r="AF21" s="79"/>
    </row>
    <row r="22" spans="1:1029" ht="15.75" customHeight="1" x14ac:dyDescent="0.2">
      <c r="A22" s="94" t="s">
        <v>50</v>
      </c>
      <c r="B22" s="160"/>
      <c r="C22" s="160"/>
      <c r="D22" s="160"/>
      <c r="E22" s="160">
        <v>113</v>
      </c>
      <c r="F22" s="160"/>
      <c r="G22" s="176"/>
      <c r="H22" s="160"/>
      <c r="I22" s="160"/>
      <c r="J22" s="160"/>
      <c r="K22" s="160"/>
      <c r="L22" s="160"/>
      <c r="M22" s="160"/>
      <c r="N22" s="160"/>
      <c r="O22" s="86">
        <f t="shared" si="0"/>
        <v>113</v>
      </c>
      <c r="P22" s="156"/>
      <c r="Q22" s="156"/>
      <c r="R22" s="156"/>
      <c r="S22" s="86">
        <f t="shared" si="1"/>
        <v>0</v>
      </c>
      <c r="T22" s="177"/>
      <c r="U22" s="157">
        <f t="shared" si="3"/>
        <v>0</v>
      </c>
      <c r="V22" s="178">
        <v>124</v>
      </c>
      <c r="W22" s="86">
        <f t="shared" si="2"/>
        <v>124</v>
      </c>
      <c r="X22" s="179">
        <v>289.10000000000002</v>
      </c>
      <c r="Y22" s="180"/>
      <c r="Z22" s="180"/>
      <c r="AA22" s="181"/>
      <c r="AB22" s="86">
        <f t="shared" si="4"/>
        <v>289.10000000000002</v>
      </c>
      <c r="AC22" s="85">
        <f t="shared" si="5"/>
        <v>526.1</v>
      </c>
      <c r="AD22" s="82"/>
      <c r="AE22" s="43"/>
      <c r="AF22" s="79"/>
    </row>
    <row r="23" spans="1:1029" ht="15.75" customHeight="1" x14ac:dyDescent="0.2">
      <c r="A23" s="94" t="s">
        <v>51</v>
      </c>
      <c r="B23" s="160"/>
      <c r="C23" s="160"/>
      <c r="D23" s="160"/>
      <c r="E23" s="160"/>
      <c r="F23" s="160"/>
      <c r="G23" s="176"/>
      <c r="H23" s="160"/>
      <c r="I23" s="160"/>
      <c r="J23" s="160"/>
      <c r="K23" s="160"/>
      <c r="L23" s="160"/>
      <c r="M23" s="160"/>
      <c r="N23" s="160"/>
      <c r="O23" s="86">
        <f t="shared" si="0"/>
        <v>0</v>
      </c>
      <c r="P23" s="156"/>
      <c r="Q23" s="156"/>
      <c r="R23" s="156"/>
      <c r="S23" s="86">
        <f t="shared" si="1"/>
        <v>0</v>
      </c>
      <c r="T23" s="177"/>
      <c r="U23" s="157">
        <f t="shared" si="3"/>
        <v>0</v>
      </c>
      <c r="V23" s="178">
        <v>173.5</v>
      </c>
      <c r="W23" s="86">
        <f t="shared" si="2"/>
        <v>173.5</v>
      </c>
      <c r="X23" s="179">
        <v>297.60000000000002</v>
      </c>
      <c r="Y23" s="180"/>
      <c r="Z23" s="180"/>
      <c r="AA23" s="181"/>
      <c r="AB23" s="86">
        <f t="shared" si="4"/>
        <v>297.60000000000002</v>
      </c>
      <c r="AC23" s="85">
        <f t="shared" si="5"/>
        <v>471.1</v>
      </c>
      <c r="AD23" s="82"/>
      <c r="AE23" s="43"/>
      <c r="AF23" s="79"/>
    </row>
    <row r="24" spans="1:1029" ht="16.5" customHeight="1" x14ac:dyDescent="0.2">
      <c r="A24" s="182" t="s">
        <v>52</v>
      </c>
      <c r="B24" s="160"/>
      <c r="C24" s="160"/>
      <c r="D24" s="160"/>
      <c r="E24" s="160"/>
      <c r="F24" s="160"/>
      <c r="G24" s="183"/>
      <c r="H24" s="160"/>
      <c r="I24" s="160"/>
      <c r="J24" s="160"/>
      <c r="K24" s="160"/>
      <c r="L24" s="160"/>
      <c r="M24" s="160"/>
      <c r="N24" s="160"/>
      <c r="O24" s="184">
        <f t="shared" si="0"/>
        <v>0</v>
      </c>
      <c r="P24" s="156"/>
      <c r="Q24" s="156"/>
      <c r="R24" s="156"/>
      <c r="S24" s="184">
        <f t="shared" si="1"/>
        <v>0</v>
      </c>
      <c r="T24" s="185"/>
      <c r="U24" s="157">
        <f t="shared" si="3"/>
        <v>0</v>
      </c>
      <c r="V24" s="186">
        <v>178.2</v>
      </c>
      <c r="W24" s="184">
        <f t="shared" si="2"/>
        <v>178.2</v>
      </c>
      <c r="X24" s="187">
        <v>278.89999999999998</v>
      </c>
      <c r="Y24" s="188"/>
      <c r="Z24" s="188"/>
      <c r="AA24" s="189"/>
      <c r="AB24" s="184">
        <f t="shared" si="4"/>
        <v>278.89999999999998</v>
      </c>
      <c r="AC24" s="85">
        <f t="shared" si="5"/>
        <v>457.09999999999997</v>
      </c>
      <c r="AD24" s="190"/>
      <c r="AE24" s="191"/>
      <c r="AF24" s="192"/>
    </row>
    <row r="25" spans="1:1029" ht="16.5" customHeight="1" x14ac:dyDescent="0.2">
      <c r="A25" s="95" t="s">
        <v>53</v>
      </c>
      <c r="B25" s="90">
        <f>SUM(B13:B24)</f>
        <v>0</v>
      </c>
      <c r="C25" s="13">
        <f t="shared" ref="C25:N25" si="6">SUM(C13:C24)</f>
        <v>1.2</v>
      </c>
      <c r="D25" s="13">
        <f t="shared" si="6"/>
        <v>0</v>
      </c>
      <c r="E25" s="13">
        <f t="shared" si="6"/>
        <v>387.6</v>
      </c>
      <c r="F25" s="13">
        <f t="shared" si="6"/>
        <v>0</v>
      </c>
      <c r="G25" s="13">
        <f t="shared" si="6"/>
        <v>0</v>
      </c>
      <c r="H25" s="13"/>
      <c r="I25" s="13">
        <f t="shared" si="6"/>
        <v>0</v>
      </c>
      <c r="J25" s="13">
        <f t="shared" si="6"/>
        <v>0</v>
      </c>
      <c r="K25" s="13">
        <f t="shared" si="6"/>
        <v>0</v>
      </c>
      <c r="L25" s="13">
        <f t="shared" si="6"/>
        <v>0</v>
      </c>
      <c r="M25" s="13">
        <f t="shared" si="6"/>
        <v>0</v>
      </c>
      <c r="N25" s="98">
        <f t="shared" si="6"/>
        <v>0</v>
      </c>
      <c r="O25" s="26">
        <f>SUM(O13:O24)</f>
        <v>388.8</v>
      </c>
      <c r="P25" s="14">
        <f>SUM(P13:P24)</f>
        <v>0</v>
      </c>
      <c r="Q25" s="15">
        <f t="shared" ref="Q25:S25" si="7">SUM(Q13:Q24)</f>
        <v>0</v>
      </c>
      <c r="R25" s="16">
        <f t="shared" si="7"/>
        <v>0</v>
      </c>
      <c r="S25" s="19">
        <f t="shared" si="7"/>
        <v>0</v>
      </c>
      <c r="T25" s="24">
        <f>SUM(T13:T24)</f>
        <v>0</v>
      </c>
      <c r="U25" s="164"/>
      <c r="V25" s="25">
        <f>SUM(V13:V24)</f>
        <v>2227.1499999999996</v>
      </c>
      <c r="W25" s="26">
        <f t="shared" ref="W25:AC25" si="8">SUM(W13:W24)</f>
        <v>2227.1499999999996</v>
      </c>
      <c r="X25" s="24">
        <f>SUM(X13:X24)</f>
        <v>7746.5999999999995</v>
      </c>
      <c r="Y25" s="27">
        <f t="shared" ref="Y25:AA25" si="9">SUM(Y13:Y24)</f>
        <v>12</v>
      </c>
      <c r="Z25" s="27"/>
      <c r="AA25" s="25">
        <f t="shared" si="9"/>
        <v>2621.8999999999996</v>
      </c>
      <c r="AB25" s="26">
        <f t="shared" si="8"/>
        <v>10457.999999999998</v>
      </c>
      <c r="AC25" s="26">
        <f t="shared" si="8"/>
        <v>13073.949999999999</v>
      </c>
      <c r="AD25" s="39">
        <f>SUM(AD13:AD24)</f>
        <v>0</v>
      </c>
      <c r="AE25" s="57">
        <f>SUM(AE13:AE24)</f>
        <v>6</v>
      </c>
      <c r="AF25" s="76">
        <f>SUM(AF13:AF24)</f>
        <v>10</v>
      </c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</row>
    <row r="26" spans="1:1029" ht="15.75" customHeight="1" x14ac:dyDescent="0.2">
      <c r="A26" s="96" t="s">
        <v>54</v>
      </c>
      <c r="B26" s="91">
        <f>MAX(B13:B24)</f>
        <v>0</v>
      </c>
      <c r="C26" s="9">
        <f t="shared" ref="C26:N26" si="10">MAX(C13:C24)</f>
        <v>1.2</v>
      </c>
      <c r="D26" s="9">
        <f t="shared" si="10"/>
        <v>0</v>
      </c>
      <c r="E26" s="9">
        <f t="shared" si="10"/>
        <v>113</v>
      </c>
      <c r="F26" s="9">
        <f t="shared" si="10"/>
        <v>0</v>
      </c>
      <c r="G26" s="9">
        <f t="shared" si="10"/>
        <v>0</v>
      </c>
      <c r="H26" s="9"/>
      <c r="I26" s="9">
        <f t="shared" si="10"/>
        <v>0</v>
      </c>
      <c r="J26" s="9">
        <f t="shared" si="10"/>
        <v>0</v>
      </c>
      <c r="K26" s="9">
        <f t="shared" si="10"/>
        <v>0</v>
      </c>
      <c r="L26" s="9">
        <f t="shared" si="10"/>
        <v>0</v>
      </c>
      <c r="M26" s="9">
        <f t="shared" si="10"/>
        <v>0</v>
      </c>
      <c r="N26" s="17">
        <f t="shared" si="10"/>
        <v>0</v>
      </c>
      <c r="O26" s="20">
        <f t="shared" ref="O26:AA26" si="11">MAX(O13:O24)</f>
        <v>113</v>
      </c>
      <c r="P26" s="10">
        <f t="shared" si="11"/>
        <v>0</v>
      </c>
      <c r="Q26" s="9">
        <f t="shared" si="11"/>
        <v>0</v>
      </c>
      <c r="R26" s="17">
        <f t="shared" si="11"/>
        <v>0</v>
      </c>
      <c r="S26" s="20">
        <f t="shared" si="11"/>
        <v>0</v>
      </c>
      <c r="T26" s="10">
        <f t="shared" si="11"/>
        <v>0</v>
      </c>
      <c r="U26" s="165"/>
      <c r="V26" s="17">
        <f t="shared" si="11"/>
        <v>320.5</v>
      </c>
      <c r="W26" s="20">
        <f t="shared" si="11"/>
        <v>320.5</v>
      </c>
      <c r="X26" s="10">
        <f t="shared" si="11"/>
        <v>2015.3</v>
      </c>
      <c r="Y26" s="9">
        <f t="shared" si="11"/>
        <v>12</v>
      </c>
      <c r="Z26" s="9"/>
      <c r="AA26" s="17">
        <f t="shared" si="11"/>
        <v>2157.5</v>
      </c>
      <c r="AB26" s="20">
        <f t="shared" ref="AB26:AC26" si="12">MAX(AB13:AB24)</f>
        <v>4184.8</v>
      </c>
      <c r="AC26" s="20">
        <f t="shared" si="12"/>
        <v>4356.75</v>
      </c>
      <c r="AD26" s="83">
        <f t="shared" ref="AD26:AF26" si="13">MAX(AD13:AD24)</f>
        <v>0</v>
      </c>
      <c r="AE26" s="20">
        <f t="shared" si="13"/>
        <v>1</v>
      </c>
      <c r="AF26" s="40">
        <f t="shared" si="13"/>
        <v>6</v>
      </c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</row>
    <row r="27" spans="1:1029" ht="15.75" customHeight="1" x14ac:dyDescent="0.2">
      <c r="A27" s="97" t="s">
        <v>55</v>
      </c>
      <c r="B27" s="92">
        <f>MIN(B13:B24)</f>
        <v>0</v>
      </c>
      <c r="C27" s="12">
        <f t="shared" ref="C27:O27" si="14">MIN(C13:C24)</f>
        <v>0</v>
      </c>
      <c r="D27" s="12">
        <f t="shared" si="14"/>
        <v>0</v>
      </c>
      <c r="E27" s="12">
        <f t="shared" si="14"/>
        <v>0</v>
      </c>
      <c r="F27" s="12">
        <f t="shared" si="14"/>
        <v>0</v>
      </c>
      <c r="G27" s="12">
        <f t="shared" si="14"/>
        <v>0</v>
      </c>
      <c r="H27" s="12"/>
      <c r="I27" s="12">
        <f t="shared" si="14"/>
        <v>0</v>
      </c>
      <c r="J27" s="12">
        <f t="shared" si="14"/>
        <v>0</v>
      </c>
      <c r="K27" s="12">
        <f t="shared" si="14"/>
        <v>0</v>
      </c>
      <c r="L27" s="12">
        <f t="shared" si="14"/>
        <v>0</v>
      </c>
      <c r="M27" s="12">
        <f t="shared" si="14"/>
        <v>0</v>
      </c>
      <c r="N27" s="18">
        <f t="shared" si="14"/>
        <v>0</v>
      </c>
      <c r="O27" s="21">
        <f t="shared" si="14"/>
        <v>0</v>
      </c>
      <c r="P27" s="11">
        <f t="shared" ref="P27:AA27" si="15">MIN(P13:P24)</f>
        <v>0</v>
      </c>
      <c r="Q27" s="12">
        <f t="shared" si="15"/>
        <v>0</v>
      </c>
      <c r="R27" s="18">
        <f t="shared" si="15"/>
        <v>0</v>
      </c>
      <c r="S27" s="21">
        <f t="shared" si="15"/>
        <v>0</v>
      </c>
      <c r="T27" s="11">
        <f t="shared" si="15"/>
        <v>0</v>
      </c>
      <c r="U27" s="166"/>
      <c r="V27" s="18">
        <f t="shared" si="15"/>
        <v>109.95</v>
      </c>
      <c r="W27" s="21">
        <f t="shared" si="15"/>
        <v>109.95</v>
      </c>
      <c r="X27" s="11">
        <f t="shared" si="15"/>
        <v>212.4</v>
      </c>
      <c r="Y27" s="12">
        <f t="shared" si="15"/>
        <v>12</v>
      </c>
      <c r="Z27" s="12"/>
      <c r="AA27" s="18">
        <f t="shared" si="15"/>
        <v>2</v>
      </c>
      <c r="AB27" s="21">
        <f t="shared" ref="AB27:AC27" si="16">MIN(AB13:AB24)</f>
        <v>232</v>
      </c>
      <c r="AC27" s="21">
        <f t="shared" si="16"/>
        <v>387.1</v>
      </c>
      <c r="AD27" s="84">
        <f t="shared" ref="AD27:AF27" si="17">MIN(AD13:AD24)</f>
        <v>0</v>
      </c>
      <c r="AE27" s="21">
        <f t="shared" si="17"/>
        <v>0</v>
      </c>
      <c r="AF27" s="41">
        <f t="shared" si="17"/>
        <v>0</v>
      </c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</row>
    <row r="28" spans="1:1029" x14ac:dyDescent="0.2">
      <c r="A28" s="29" t="s">
        <v>56</v>
      </c>
      <c r="C28" s="29"/>
      <c r="D28" s="29"/>
      <c r="E28" s="29"/>
      <c r="F28" s="29"/>
      <c r="G28" s="29"/>
      <c r="H28" s="29"/>
      <c r="I28" s="29"/>
      <c r="K28" s="29" t="s">
        <v>57</v>
      </c>
      <c r="L28" s="29"/>
      <c r="M28" s="29"/>
      <c r="N28" s="29"/>
      <c r="O28" s="29"/>
      <c r="P28" s="29"/>
      <c r="Q28" s="29"/>
      <c r="R28" s="29"/>
      <c r="T28" s="46"/>
      <c r="U28" s="46"/>
      <c r="V28" s="46"/>
      <c r="W28" s="46"/>
      <c r="X28" s="46"/>
      <c r="Y28" s="46"/>
      <c r="Z28" s="46"/>
      <c r="AA28" s="46"/>
      <c r="AB28" s="46"/>
      <c r="AC28" s="29" t="s">
        <v>58</v>
      </c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  <c r="IW28" s="46"/>
      <c r="IX28" s="46"/>
      <c r="IY28" s="46"/>
      <c r="IZ28" s="46"/>
      <c r="JA28" s="46"/>
      <c r="JB28" s="46"/>
      <c r="JC28" s="46"/>
      <c r="JD28" s="46"/>
      <c r="JE28" s="46"/>
      <c r="JF28" s="46"/>
      <c r="JG28" s="46"/>
      <c r="JH28" s="46"/>
      <c r="JI28" s="46"/>
      <c r="JJ28" s="46"/>
      <c r="JK28" s="46"/>
      <c r="JL28" s="46"/>
      <c r="JM28" s="46"/>
      <c r="JN28" s="46"/>
      <c r="JO28" s="46"/>
      <c r="JP28" s="46"/>
      <c r="JQ28" s="46"/>
      <c r="JR28" s="46"/>
      <c r="JS28" s="46"/>
      <c r="JT28" s="46"/>
      <c r="JU28" s="46"/>
      <c r="JV28" s="46"/>
      <c r="JW28" s="46"/>
      <c r="JX28" s="46"/>
      <c r="JY28" s="46"/>
      <c r="JZ28" s="46"/>
      <c r="KA28" s="46"/>
      <c r="KB28" s="46"/>
      <c r="KC28" s="46"/>
      <c r="KD28" s="46"/>
      <c r="KE28" s="46"/>
      <c r="KF28" s="46"/>
      <c r="KG28" s="46"/>
      <c r="KH28" s="46"/>
      <c r="KI28" s="46"/>
      <c r="KJ28" s="46"/>
      <c r="KK28" s="46"/>
      <c r="KL28" s="46"/>
      <c r="KM28" s="46"/>
      <c r="KN28" s="46"/>
      <c r="KO28" s="46"/>
      <c r="KP28" s="46"/>
      <c r="KQ28" s="46"/>
      <c r="KR28" s="46"/>
      <c r="KS28" s="46"/>
      <c r="KT28" s="46"/>
      <c r="KU28" s="46"/>
      <c r="KV28" s="46"/>
      <c r="KW28" s="46"/>
      <c r="KX28" s="46"/>
      <c r="KY28" s="46"/>
      <c r="KZ28" s="46"/>
      <c r="LA28" s="46"/>
      <c r="LB28" s="46"/>
      <c r="LC28" s="46"/>
      <c r="LD28" s="46"/>
      <c r="LE28" s="46"/>
      <c r="LF28" s="46"/>
      <c r="LG28" s="46"/>
      <c r="LH28" s="46"/>
      <c r="LI28" s="46"/>
      <c r="LJ28" s="46"/>
      <c r="LK28" s="46"/>
      <c r="LL28" s="46"/>
      <c r="LM28" s="46"/>
      <c r="LN28" s="46"/>
      <c r="LO28" s="46"/>
      <c r="LP28" s="46"/>
      <c r="LQ28" s="46"/>
      <c r="LR28" s="46"/>
      <c r="LS28" s="46"/>
      <c r="LT28" s="46"/>
      <c r="LU28" s="46"/>
      <c r="LV28" s="46"/>
      <c r="LW28" s="46"/>
      <c r="LX28" s="46"/>
      <c r="LY28" s="46"/>
      <c r="LZ28" s="46"/>
      <c r="MA28" s="46"/>
      <c r="MB28" s="46"/>
      <c r="MC28" s="46"/>
      <c r="MD28" s="46"/>
      <c r="ME28" s="46"/>
      <c r="MF28" s="46"/>
      <c r="MG28" s="46"/>
      <c r="MH28" s="46"/>
      <c r="MI28" s="46"/>
      <c r="MJ28" s="46"/>
      <c r="MK28" s="46"/>
      <c r="ML28" s="46"/>
      <c r="MM28" s="46"/>
      <c r="MN28" s="46"/>
      <c r="MO28" s="46"/>
      <c r="MP28" s="46"/>
      <c r="MQ28" s="46"/>
      <c r="MR28" s="46"/>
      <c r="MS28" s="46"/>
      <c r="MT28" s="46"/>
      <c r="MU28" s="46"/>
      <c r="MV28" s="46"/>
      <c r="MW28" s="46"/>
      <c r="MX28" s="46"/>
      <c r="MY28" s="46"/>
      <c r="MZ28" s="46"/>
      <c r="NA28" s="46"/>
      <c r="NB28" s="46"/>
      <c r="NC28" s="46"/>
      <c r="ND28" s="46"/>
      <c r="NE28" s="46"/>
      <c r="NF28" s="46"/>
      <c r="NG28" s="46"/>
      <c r="NH28" s="46"/>
      <c r="NI28" s="46"/>
      <c r="NJ28" s="46"/>
      <c r="NK28" s="46"/>
      <c r="NL28" s="46"/>
      <c r="NM28" s="46"/>
      <c r="NN28" s="46"/>
      <c r="NO28" s="46"/>
      <c r="NP28" s="46"/>
      <c r="NQ28" s="46"/>
      <c r="NR28" s="46"/>
      <c r="NS28" s="46"/>
      <c r="NT28" s="46"/>
      <c r="NU28" s="46"/>
      <c r="NV28" s="46"/>
      <c r="NW28" s="46"/>
      <c r="NX28" s="46"/>
      <c r="NY28" s="46"/>
      <c r="NZ28" s="46"/>
      <c r="OA28" s="46"/>
      <c r="OB28" s="46"/>
      <c r="OC28" s="46"/>
      <c r="OD28" s="46"/>
      <c r="OE28" s="46"/>
      <c r="OF28" s="46"/>
      <c r="OG28" s="46"/>
      <c r="OH28" s="46"/>
      <c r="OI28" s="46"/>
      <c r="OJ28" s="46"/>
      <c r="OK28" s="46"/>
      <c r="OL28" s="46"/>
      <c r="OM28" s="46"/>
      <c r="ON28" s="46"/>
      <c r="OO28" s="46"/>
      <c r="OP28" s="46"/>
      <c r="OQ28" s="46"/>
      <c r="OR28" s="46"/>
      <c r="OS28" s="46"/>
      <c r="OT28" s="46"/>
      <c r="OU28" s="46"/>
      <c r="OV28" s="46"/>
      <c r="OW28" s="46"/>
      <c r="OX28" s="46"/>
      <c r="OY28" s="46"/>
      <c r="OZ28" s="46"/>
      <c r="PA28" s="46"/>
      <c r="PB28" s="46"/>
      <c r="PC28" s="46"/>
      <c r="PD28" s="46"/>
      <c r="PE28" s="46"/>
      <c r="PF28" s="46"/>
      <c r="PG28" s="46"/>
      <c r="PH28" s="46"/>
      <c r="PI28" s="46"/>
      <c r="PJ28" s="46"/>
      <c r="PK28" s="46"/>
      <c r="PL28" s="46"/>
      <c r="PM28" s="46"/>
      <c r="PN28" s="46"/>
      <c r="PO28" s="46"/>
      <c r="PP28" s="46"/>
      <c r="PQ28" s="46"/>
      <c r="PR28" s="46"/>
      <c r="PS28" s="46"/>
      <c r="PT28" s="46"/>
      <c r="PU28" s="46"/>
      <c r="PV28" s="46"/>
      <c r="PW28" s="46"/>
      <c r="PX28" s="46"/>
      <c r="PY28" s="46"/>
      <c r="PZ28" s="46"/>
      <c r="QA28" s="46"/>
      <c r="QB28" s="46"/>
      <c r="QC28" s="46"/>
      <c r="QD28" s="46"/>
      <c r="QE28" s="46"/>
      <c r="QF28" s="46"/>
      <c r="QG28" s="46"/>
      <c r="QH28" s="46"/>
      <c r="QI28" s="46"/>
      <c r="QJ28" s="46"/>
      <c r="QK28" s="46"/>
      <c r="QL28" s="46"/>
      <c r="QM28" s="46"/>
      <c r="QN28" s="46"/>
      <c r="QO28" s="46"/>
      <c r="QP28" s="46"/>
      <c r="QQ28" s="46"/>
      <c r="QR28" s="46"/>
      <c r="QS28" s="46"/>
      <c r="QT28" s="46"/>
      <c r="QU28" s="46"/>
      <c r="QV28" s="46"/>
      <c r="QW28" s="46"/>
      <c r="QX28" s="46"/>
      <c r="QY28" s="46"/>
      <c r="QZ28" s="46"/>
      <c r="RA28" s="46"/>
      <c r="RB28" s="46"/>
      <c r="RC28" s="46"/>
      <c r="RD28" s="46"/>
      <c r="RE28" s="46"/>
      <c r="RF28" s="46"/>
      <c r="RG28" s="46"/>
      <c r="RH28" s="46"/>
      <c r="RI28" s="46"/>
      <c r="RJ28" s="46"/>
      <c r="RK28" s="46"/>
      <c r="RL28" s="46"/>
      <c r="RM28" s="46"/>
      <c r="RN28" s="46"/>
      <c r="RO28" s="46"/>
      <c r="RP28" s="46"/>
      <c r="RQ28" s="46"/>
      <c r="RR28" s="46"/>
      <c r="RS28" s="46"/>
      <c r="RT28" s="46"/>
      <c r="RU28" s="46"/>
      <c r="RV28" s="46"/>
      <c r="RW28" s="46"/>
      <c r="RX28" s="46"/>
      <c r="RY28" s="46"/>
      <c r="RZ28" s="46"/>
      <c r="SA28" s="46"/>
      <c r="SB28" s="46"/>
      <c r="SC28" s="46"/>
      <c r="SD28" s="46"/>
      <c r="SE28" s="46"/>
      <c r="SF28" s="46"/>
      <c r="SG28" s="46"/>
      <c r="SH28" s="46"/>
      <c r="SI28" s="46"/>
      <c r="SJ28" s="46"/>
      <c r="SK28" s="46"/>
      <c r="SL28" s="46"/>
      <c r="SM28" s="46"/>
      <c r="SN28" s="46"/>
      <c r="SO28" s="46"/>
      <c r="SP28" s="46"/>
      <c r="SQ28" s="46"/>
      <c r="SR28" s="46"/>
      <c r="SS28" s="46"/>
      <c r="ST28" s="46"/>
      <c r="SU28" s="46"/>
      <c r="SV28" s="46"/>
      <c r="SW28" s="46"/>
      <c r="SX28" s="46"/>
      <c r="SY28" s="46"/>
      <c r="SZ28" s="46"/>
      <c r="TA28" s="46"/>
      <c r="TB28" s="46"/>
      <c r="TC28" s="46"/>
      <c r="TD28" s="46"/>
      <c r="TE28" s="46"/>
      <c r="TF28" s="46"/>
      <c r="TG28" s="46"/>
      <c r="TH28" s="46"/>
      <c r="TI28" s="46"/>
      <c r="TJ28" s="46"/>
      <c r="TK28" s="46"/>
      <c r="TL28" s="46"/>
      <c r="TM28" s="46"/>
      <c r="TN28" s="46"/>
      <c r="TO28" s="46"/>
      <c r="TP28" s="46"/>
      <c r="TQ28" s="46"/>
      <c r="TR28" s="46"/>
      <c r="TS28" s="46"/>
      <c r="TT28" s="46"/>
      <c r="TU28" s="46"/>
      <c r="TV28" s="46"/>
      <c r="TW28" s="46"/>
      <c r="TX28" s="46"/>
      <c r="TY28" s="46"/>
      <c r="TZ28" s="46"/>
      <c r="UA28" s="46"/>
      <c r="UB28" s="46"/>
      <c r="UC28" s="46"/>
      <c r="UD28" s="46"/>
      <c r="UE28" s="46"/>
      <c r="UF28" s="46"/>
      <c r="UG28" s="46"/>
      <c r="UH28" s="46"/>
      <c r="UI28" s="46"/>
      <c r="UJ28" s="46"/>
      <c r="UK28" s="46"/>
      <c r="UL28" s="46"/>
      <c r="UM28" s="46"/>
      <c r="UN28" s="46"/>
      <c r="UO28" s="46"/>
      <c r="UP28" s="46"/>
      <c r="UQ28" s="46"/>
      <c r="UR28" s="46"/>
      <c r="US28" s="46"/>
      <c r="UT28" s="46"/>
      <c r="UU28" s="46"/>
      <c r="UV28" s="46"/>
      <c r="UW28" s="46"/>
      <c r="UX28" s="46"/>
      <c r="UY28" s="46"/>
      <c r="UZ28" s="46"/>
      <c r="VA28" s="46"/>
      <c r="VB28" s="46"/>
      <c r="VC28" s="46"/>
      <c r="VD28" s="46"/>
      <c r="VE28" s="46"/>
      <c r="VF28" s="46"/>
      <c r="VG28" s="46"/>
      <c r="VH28" s="46"/>
      <c r="VI28" s="46"/>
      <c r="VJ28" s="46"/>
      <c r="VK28" s="46"/>
      <c r="VL28" s="46"/>
      <c r="VM28" s="46"/>
      <c r="VN28" s="46"/>
      <c r="VO28" s="46"/>
      <c r="VP28" s="46"/>
      <c r="VQ28" s="46"/>
      <c r="VR28" s="46"/>
      <c r="VS28" s="46"/>
      <c r="VT28" s="46"/>
      <c r="VU28" s="46"/>
      <c r="VV28" s="46"/>
      <c r="VW28" s="46"/>
      <c r="VX28" s="46"/>
      <c r="VY28" s="46"/>
      <c r="VZ28" s="46"/>
      <c r="WA28" s="46"/>
      <c r="WB28" s="46"/>
      <c r="WC28" s="46"/>
      <c r="WD28" s="46"/>
      <c r="WE28" s="46"/>
      <c r="WF28" s="46"/>
      <c r="WG28" s="46"/>
      <c r="WH28" s="46"/>
      <c r="WI28" s="46"/>
      <c r="WJ28" s="46"/>
      <c r="WK28" s="46"/>
      <c r="WL28" s="46"/>
      <c r="WM28" s="46"/>
      <c r="WN28" s="46"/>
      <c r="WO28" s="46"/>
      <c r="WP28" s="46"/>
      <c r="WQ28" s="46"/>
      <c r="WR28" s="46"/>
      <c r="WS28" s="46"/>
      <c r="WT28" s="46"/>
      <c r="WU28" s="46"/>
      <c r="WV28" s="46"/>
      <c r="WW28" s="46"/>
      <c r="WX28" s="46"/>
      <c r="WY28" s="46"/>
      <c r="WZ28" s="46"/>
      <c r="XA28" s="46"/>
      <c r="XB28" s="46"/>
      <c r="XC28" s="46"/>
      <c r="XD28" s="46"/>
      <c r="XE28" s="46"/>
      <c r="XF28" s="46"/>
      <c r="XG28" s="46"/>
      <c r="XH28" s="46"/>
      <c r="XI28" s="46"/>
      <c r="XJ28" s="46"/>
      <c r="XK28" s="46"/>
      <c r="XL28" s="46"/>
      <c r="XM28" s="46"/>
      <c r="XN28" s="46"/>
      <c r="XO28" s="46"/>
      <c r="XP28" s="46"/>
      <c r="XQ28" s="46"/>
      <c r="XR28" s="46"/>
      <c r="XS28" s="46"/>
      <c r="XT28" s="46"/>
      <c r="XU28" s="46"/>
      <c r="XV28" s="46"/>
      <c r="XW28" s="46"/>
      <c r="XX28" s="46"/>
      <c r="XY28" s="46"/>
      <c r="XZ28" s="46"/>
      <c r="YA28" s="46"/>
      <c r="YB28" s="46"/>
      <c r="YC28" s="46"/>
      <c r="YD28" s="46"/>
      <c r="YE28" s="46"/>
      <c r="YF28" s="46"/>
      <c r="YG28" s="46"/>
      <c r="YH28" s="46"/>
      <c r="YI28" s="46"/>
      <c r="YJ28" s="46"/>
      <c r="YK28" s="46"/>
      <c r="YL28" s="46"/>
      <c r="YM28" s="46"/>
      <c r="YN28" s="46"/>
      <c r="YO28" s="46"/>
      <c r="YP28" s="46"/>
      <c r="YQ28" s="46"/>
      <c r="YR28" s="46"/>
      <c r="YS28" s="46"/>
      <c r="YT28" s="46"/>
      <c r="YU28" s="46"/>
      <c r="YV28" s="46"/>
      <c r="YW28" s="46"/>
      <c r="YX28" s="46"/>
      <c r="YY28" s="46"/>
      <c r="YZ28" s="46"/>
      <c r="ZA28" s="46"/>
      <c r="ZB28" s="46"/>
      <c r="ZC28" s="46"/>
      <c r="ZD28" s="46"/>
      <c r="ZE28" s="46"/>
      <c r="ZF28" s="46"/>
      <c r="ZG28" s="46"/>
      <c r="ZH28" s="46"/>
      <c r="ZI28" s="46"/>
      <c r="ZJ28" s="46"/>
      <c r="ZK28" s="46"/>
      <c r="ZL28" s="46"/>
      <c r="ZM28" s="46"/>
      <c r="ZN28" s="46"/>
      <c r="ZO28" s="46"/>
      <c r="ZP28" s="46"/>
      <c r="ZQ28" s="46"/>
      <c r="ZR28" s="46"/>
      <c r="ZS28" s="46"/>
      <c r="ZT28" s="46"/>
      <c r="ZU28" s="46"/>
      <c r="ZV28" s="46"/>
      <c r="ZW28" s="46"/>
      <c r="ZX28" s="46"/>
      <c r="ZY28" s="46"/>
      <c r="ZZ28" s="46"/>
      <c r="AAA28" s="46"/>
      <c r="AAB28" s="46"/>
      <c r="AAC28" s="46"/>
      <c r="AAD28" s="46"/>
      <c r="AAE28" s="46"/>
      <c r="AAF28" s="46"/>
      <c r="AAG28" s="46"/>
      <c r="AAH28" s="46"/>
      <c r="AAI28" s="46"/>
      <c r="AAJ28" s="46"/>
      <c r="AAK28" s="46"/>
      <c r="AAL28" s="46"/>
      <c r="AAM28" s="46"/>
      <c r="AAN28" s="46"/>
      <c r="AAO28" s="46"/>
      <c r="AAP28" s="46"/>
      <c r="AAQ28" s="46"/>
      <c r="AAR28" s="46"/>
      <c r="AAS28" s="46"/>
      <c r="AAT28" s="46"/>
      <c r="AAU28" s="46"/>
      <c r="AAV28" s="46"/>
      <c r="AAW28" s="46"/>
      <c r="AAX28" s="46"/>
      <c r="AAY28" s="46"/>
      <c r="AAZ28" s="46"/>
      <c r="ABA28" s="46"/>
      <c r="ABB28" s="46"/>
      <c r="ABC28" s="46"/>
      <c r="ABD28" s="46"/>
      <c r="ABE28" s="46"/>
      <c r="ABF28" s="46"/>
      <c r="ABG28" s="46"/>
      <c r="ABH28" s="46"/>
      <c r="ABI28" s="46"/>
      <c r="ABJ28" s="46"/>
      <c r="ABK28" s="46"/>
      <c r="ABL28" s="46"/>
      <c r="ABM28" s="46"/>
      <c r="ABN28" s="46"/>
      <c r="ABO28" s="46"/>
      <c r="ABP28" s="46"/>
      <c r="ABQ28" s="46"/>
      <c r="ABR28" s="46"/>
      <c r="ABS28" s="46"/>
      <c r="ABT28" s="46"/>
      <c r="ABU28" s="46"/>
      <c r="ABV28" s="46"/>
      <c r="ABW28" s="46"/>
      <c r="ABX28" s="46"/>
      <c r="ABY28" s="46"/>
      <c r="ABZ28" s="46"/>
      <c r="ACA28" s="46"/>
      <c r="ACB28" s="46"/>
      <c r="ACC28" s="46"/>
      <c r="ACD28" s="46"/>
      <c r="ACE28" s="46"/>
      <c r="ACF28" s="46"/>
      <c r="ACG28" s="46"/>
      <c r="ACH28" s="46"/>
      <c r="ACI28" s="46"/>
      <c r="ACJ28" s="46"/>
      <c r="ACK28" s="46"/>
      <c r="ACL28" s="46"/>
      <c r="ACM28" s="46"/>
      <c r="ACN28" s="46"/>
      <c r="ACO28" s="46"/>
      <c r="ACP28" s="46"/>
      <c r="ACQ28" s="46"/>
      <c r="ACR28" s="46"/>
      <c r="ACS28" s="46"/>
      <c r="ACT28" s="46"/>
      <c r="ACU28" s="46"/>
      <c r="ACV28" s="46"/>
      <c r="ACW28" s="46"/>
      <c r="ACX28" s="46"/>
      <c r="ACY28" s="46"/>
      <c r="ACZ28" s="46"/>
      <c r="ADA28" s="46"/>
      <c r="ADB28" s="46"/>
      <c r="ADC28" s="46"/>
      <c r="ADD28" s="46"/>
      <c r="ADE28" s="46"/>
      <c r="ADF28" s="46"/>
      <c r="ADG28" s="46"/>
      <c r="ADH28" s="46"/>
      <c r="ADI28" s="46"/>
      <c r="ADJ28" s="46"/>
      <c r="ADK28" s="46"/>
      <c r="ADL28" s="46"/>
      <c r="ADM28" s="46"/>
      <c r="ADN28" s="46"/>
      <c r="ADO28" s="46"/>
      <c r="ADP28" s="46"/>
      <c r="ADQ28" s="46"/>
      <c r="ADR28" s="46"/>
      <c r="ADS28" s="46"/>
      <c r="ADT28" s="46"/>
      <c r="ADU28" s="46"/>
      <c r="ADV28" s="46"/>
      <c r="ADW28" s="46"/>
      <c r="ADX28" s="46"/>
      <c r="ADY28" s="46"/>
      <c r="ADZ28" s="46"/>
      <c r="AEA28" s="46"/>
      <c r="AEB28" s="46"/>
      <c r="AEC28" s="46"/>
      <c r="AED28" s="46"/>
      <c r="AEE28" s="46"/>
      <c r="AEF28" s="46"/>
      <c r="AEG28" s="46"/>
      <c r="AEH28" s="46"/>
      <c r="AEI28" s="46"/>
      <c r="AEJ28" s="46"/>
      <c r="AEK28" s="46"/>
      <c r="AEL28" s="46"/>
      <c r="AEM28" s="46"/>
      <c r="AEN28" s="46"/>
      <c r="AEO28" s="46"/>
      <c r="AEP28" s="46"/>
      <c r="AEQ28" s="46"/>
      <c r="AER28" s="46"/>
      <c r="AES28" s="46"/>
      <c r="AET28" s="46"/>
      <c r="AEU28" s="46"/>
      <c r="AEV28" s="46"/>
      <c r="AEW28" s="46"/>
      <c r="AEX28" s="46"/>
      <c r="AEY28" s="46"/>
      <c r="AEZ28" s="46"/>
      <c r="AFA28" s="46"/>
      <c r="AFB28" s="46"/>
      <c r="AFC28" s="46"/>
      <c r="AFD28" s="46"/>
      <c r="AFE28" s="46"/>
      <c r="AFF28" s="46"/>
      <c r="AFG28" s="46"/>
      <c r="AFH28" s="46"/>
      <c r="AFI28" s="46"/>
      <c r="AFJ28" s="46"/>
      <c r="AFK28" s="46"/>
      <c r="AFL28" s="46"/>
      <c r="AFM28" s="46"/>
      <c r="AFN28" s="46"/>
      <c r="AFO28" s="46"/>
      <c r="AFP28" s="46"/>
      <c r="AFQ28" s="46"/>
      <c r="AFR28" s="46"/>
      <c r="AFS28" s="46"/>
      <c r="AFT28" s="46"/>
      <c r="AFU28" s="46"/>
      <c r="AFV28" s="46"/>
      <c r="AFW28" s="46"/>
      <c r="AFX28" s="46"/>
      <c r="AFY28" s="46"/>
      <c r="AFZ28" s="46"/>
      <c r="AGA28" s="46"/>
      <c r="AGB28" s="46"/>
      <c r="AGC28" s="46"/>
      <c r="AGD28" s="46"/>
      <c r="AGE28" s="46"/>
      <c r="AGF28" s="46"/>
      <c r="AGG28" s="46"/>
      <c r="AGH28" s="46"/>
      <c r="AGI28" s="46"/>
      <c r="AGJ28" s="46"/>
      <c r="AGK28" s="46"/>
      <c r="AGL28" s="46"/>
      <c r="AGM28" s="46"/>
      <c r="AGN28" s="46"/>
      <c r="AGO28" s="46"/>
      <c r="AGP28" s="46"/>
      <c r="AGQ28" s="46"/>
      <c r="AGR28" s="46"/>
      <c r="AGS28" s="46"/>
      <c r="AGT28" s="46"/>
      <c r="AGU28" s="46"/>
      <c r="AGV28" s="46"/>
      <c r="AGW28" s="46"/>
      <c r="AGX28" s="46"/>
      <c r="AGY28" s="46"/>
      <c r="AGZ28" s="46"/>
      <c r="AHA28" s="46"/>
      <c r="AHB28" s="46"/>
      <c r="AHC28" s="46"/>
      <c r="AHD28" s="46"/>
      <c r="AHE28" s="46"/>
      <c r="AHF28" s="46"/>
      <c r="AHG28" s="46"/>
      <c r="AHH28" s="46"/>
      <c r="AHI28" s="46"/>
      <c r="AHJ28" s="46"/>
      <c r="AHK28" s="46"/>
      <c r="AHL28" s="46"/>
      <c r="AHM28" s="46"/>
      <c r="AHN28" s="46"/>
      <c r="AHO28" s="46"/>
      <c r="AHP28" s="46"/>
      <c r="AHQ28" s="46"/>
      <c r="AHR28" s="46"/>
      <c r="AHS28" s="46"/>
      <c r="AHT28" s="46"/>
      <c r="AHU28" s="46"/>
      <c r="AHV28" s="46"/>
      <c r="AHW28" s="46"/>
      <c r="AHX28" s="46"/>
      <c r="AHY28" s="46"/>
      <c r="AHZ28" s="46"/>
      <c r="AIA28" s="46"/>
      <c r="AIB28" s="46"/>
      <c r="AIC28" s="46"/>
      <c r="AID28" s="46"/>
      <c r="AIE28" s="46"/>
      <c r="AIF28" s="46"/>
      <c r="AIG28" s="46"/>
      <c r="AIH28" s="46"/>
      <c r="AII28" s="46"/>
      <c r="AIJ28" s="46"/>
      <c r="AIK28" s="46"/>
      <c r="AIL28" s="46"/>
      <c r="AIM28" s="46"/>
      <c r="AIN28" s="46"/>
      <c r="AIO28" s="46"/>
      <c r="AIP28" s="46"/>
      <c r="AIQ28" s="46"/>
      <c r="AIR28" s="46"/>
      <c r="AIS28" s="46"/>
      <c r="AIT28" s="46"/>
      <c r="AIU28" s="46"/>
      <c r="AIV28" s="46"/>
      <c r="AIW28" s="46"/>
      <c r="AIX28" s="46"/>
      <c r="AIY28" s="46"/>
      <c r="AIZ28" s="46"/>
      <c r="AJA28" s="46"/>
      <c r="AJB28" s="46"/>
      <c r="AJC28" s="46"/>
      <c r="AJD28" s="46"/>
      <c r="AJE28" s="46"/>
      <c r="AJF28" s="46"/>
      <c r="AJG28" s="46"/>
      <c r="AJH28" s="46"/>
      <c r="AJI28" s="46"/>
      <c r="AJJ28" s="46"/>
      <c r="AJK28" s="46"/>
      <c r="AJL28" s="46"/>
      <c r="AJM28" s="46"/>
      <c r="AJN28" s="46"/>
      <c r="AJO28" s="46"/>
      <c r="AJP28" s="46"/>
      <c r="AJQ28" s="46"/>
      <c r="AJR28" s="46"/>
      <c r="AJS28" s="46"/>
      <c r="AJT28" s="46"/>
      <c r="AJU28" s="46"/>
      <c r="AJV28" s="46"/>
      <c r="AJW28" s="46"/>
      <c r="AJX28" s="46"/>
      <c r="AJY28" s="46"/>
      <c r="AJZ28" s="46"/>
      <c r="AKA28" s="46"/>
      <c r="AKB28" s="46"/>
      <c r="AKC28" s="46"/>
      <c r="AKD28" s="46"/>
      <c r="AKE28" s="46"/>
      <c r="AKF28" s="46"/>
      <c r="AKG28" s="46"/>
      <c r="AKH28" s="46"/>
      <c r="AKI28" s="46"/>
      <c r="AKJ28" s="46"/>
      <c r="AKK28" s="46"/>
      <c r="AKL28" s="46"/>
      <c r="AKM28" s="46"/>
      <c r="AKN28" s="46"/>
      <c r="AKO28" s="46"/>
      <c r="AKP28" s="46"/>
      <c r="AKQ28" s="46"/>
      <c r="AKR28" s="46"/>
      <c r="AKS28" s="46"/>
      <c r="AKT28" s="46"/>
      <c r="AKU28" s="46"/>
      <c r="AKV28" s="46"/>
      <c r="AKW28" s="46"/>
      <c r="AKX28" s="46"/>
      <c r="AKY28" s="46"/>
      <c r="AKZ28" s="46"/>
      <c r="ALA28" s="46"/>
      <c r="ALB28" s="46"/>
      <c r="ALC28" s="46"/>
      <c r="ALD28" s="46"/>
      <c r="ALE28" s="46"/>
      <c r="ALF28" s="46"/>
      <c r="ALG28" s="46"/>
      <c r="ALH28" s="46"/>
      <c r="ALI28" s="46"/>
      <c r="ALJ28" s="46"/>
      <c r="ALK28" s="46"/>
      <c r="ALL28" s="46"/>
      <c r="ALM28" s="46"/>
      <c r="ALN28" s="46"/>
      <c r="ALO28" s="46"/>
      <c r="ALP28" s="46"/>
      <c r="ALQ28" s="46"/>
      <c r="ALR28" s="46"/>
      <c r="ALS28" s="46"/>
      <c r="ALT28" s="46"/>
      <c r="ALU28" s="46"/>
      <c r="ALV28" s="46"/>
      <c r="ALW28" s="46"/>
      <c r="ALX28" s="46"/>
      <c r="ALY28" s="46"/>
      <c r="ALZ28" s="46"/>
      <c r="AMA28" s="46"/>
      <c r="AMB28" s="46"/>
      <c r="AMC28" s="46"/>
      <c r="AMD28" s="46"/>
      <c r="AME28" s="46"/>
      <c r="AMF28" s="46"/>
      <c r="AMG28" s="46"/>
      <c r="AMH28" s="46"/>
      <c r="AMI28" s="46"/>
      <c r="AMJ28" s="46"/>
      <c r="AMK28" s="46"/>
      <c r="AML28" s="46"/>
      <c r="AMM28" s="46"/>
      <c r="AMN28" s="46"/>
      <c r="AMO28" s="46"/>
    </row>
    <row r="29" spans="1:1029" ht="25.5" x14ac:dyDescent="0.2">
      <c r="A29" s="212" t="s">
        <v>59</v>
      </c>
      <c r="B29" s="213"/>
      <c r="C29" s="213"/>
      <c r="D29" s="65" t="s">
        <v>60</v>
      </c>
      <c r="E29" s="60"/>
      <c r="F29" s="250" t="s">
        <v>61</v>
      </c>
      <c r="G29" s="251"/>
      <c r="H29" s="251"/>
      <c r="I29" s="25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58"/>
      <c r="AB29" s="58"/>
      <c r="AC29" s="23"/>
      <c r="AD29" s="23"/>
    </row>
    <row r="30" spans="1:1029" ht="15.75" customHeight="1" x14ac:dyDescent="0.25">
      <c r="A30" s="232" t="s">
        <v>62</v>
      </c>
      <c r="B30" s="233"/>
      <c r="C30" s="233"/>
      <c r="D30" s="66">
        <f>+O25</f>
        <v>388.8</v>
      </c>
      <c r="E30" s="63"/>
      <c r="F30" s="223" t="s">
        <v>63</v>
      </c>
      <c r="G30" s="224"/>
      <c r="H30" s="162"/>
      <c r="I30" s="87">
        <v>1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58"/>
      <c r="AB30" s="58"/>
      <c r="AC30" s="23"/>
      <c r="AD30" s="23"/>
    </row>
    <row r="31" spans="1:1029" ht="15.75" customHeight="1" x14ac:dyDescent="0.25">
      <c r="A31" s="210" t="s">
        <v>64</v>
      </c>
      <c r="B31" s="211"/>
      <c r="C31" s="211"/>
      <c r="D31" s="67">
        <f>+S25</f>
        <v>0</v>
      </c>
      <c r="E31" s="64"/>
      <c r="F31" s="223" t="s">
        <v>65</v>
      </c>
      <c r="G31" s="224"/>
      <c r="H31" s="162"/>
      <c r="I31" s="87">
        <v>45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58"/>
      <c r="AB31" s="58"/>
      <c r="AC31" s="23"/>
      <c r="AD31" s="23"/>
    </row>
    <row r="32" spans="1:1029" ht="15.75" customHeight="1" x14ac:dyDescent="0.25">
      <c r="A32" s="219" t="s">
        <v>66</v>
      </c>
      <c r="B32" s="220"/>
      <c r="C32" s="220"/>
      <c r="D32" s="68">
        <f>+W25</f>
        <v>2227.1499999999996</v>
      </c>
      <c r="E32" s="64"/>
      <c r="F32" s="223" t="s">
        <v>67</v>
      </c>
      <c r="G32" s="224"/>
      <c r="H32" s="162"/>
      <c r="I32" s="87">
        <v>54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8"/>
      <c r="AC32" s="23"/>
      <c r="AD32" s="23"/>
    </row>
    <row r="33" spans="1:30" ht="32.25" customHeight="1" x14ac:dyDescent="0.2">
      <c r="A33" s="221" t="s">
        <v>68</v>
      </c>
      <c r="B33" s="222"/>
      <c r="C33" s="222"/>
      <c r="D33" s="69">
        <f>+AB25</f>
        <v>10457.999999999998</v>
      </c>
      <c r="E33" s="61"/>
      <c r="F33" s="225" t="s">
        <v>69</v>
      </c>
      <c r="G33" s="226"/>
      <c r="H33" s="163"/>
      <c r="I33" s="88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8"/>
      <c r="AC33" s="23"/>
      <c r="AD33" s="23"/>
    </row>
    <row r="34" spans="1:30" ht="15.75" customHeight="1" x14ac:dyDescent="0.2">
      <c r="A34" s="198" t="s">
        <v>70</v>
      </c>
      <c r="B34" s="199"/>
      <c r="C34" s="200"/>
      <c r="D34" s="69" t="e">
        <f>+D35/AD25</f>
        <v>#DIV/0!</v>
      </c>
      <c r="E34" s="6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8"/>
      <c r="AC34" s="23"/>
      <c r="AD34" s="23"/>
    </row>
    <row r="35" spans="1:30" ht="12.75" customHeight="1" x14ac:dyDescent="0.2">
      <c r="A35" s="230" t="s">
        <v>71</v>
      </c>
      <c r="B35" s="231"/>
      <c r="C35" s="231"/>
      <c r="D35" s="70">
        <f>SUM(D30:D33)</f>
        <v>13073.949999999997</v>
      </c>
      <c r="E35" s="62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</row>
  </sheetData>
  <sheetProtection selectLockedCells="1" selectUnlockedCells="1"/>
  <customSheetViews>
    <customSheetView guid="{50CDF355-B63E-4A54-91F0-31C87666F4C9}" scale="96" topLeftCell="K10">
      <selection activeCell="R21" sqref="R21"/>
      <pageMargins left="0" right="0" top="0" bottom="0" header="0" footer="0"/>
      <pageSetup fitToWidth="0" fitToHeight="0" orientation="portrait" verticalDpi="599" r:id="rId1"/>
      <headerFooter alignWithMargins="0">
        <oddHeader>&amp;C&amp;"Times New Roman,Regular"&amp;12&amp;A</oddHeader>
        <oddFooter>&amp;C&amp;"Times New Roman,Regular"&amp;12Página &amp;P</oddFooter>
      </headerFooter>
    </customSheetView>
  </customSheetViews>
  <mergeCells count="32">
    <mergeCell ref="V11:W11"/>
    <mergeCell ref="W3:AF3"/>
    <mergeCell ref="A35:C35"/>
    <mergeCell ref="A30:C30"/>
    <mergeCell ref="AD11:AD12"/>
    <mergeCell ref="B11:O11"/>
    <mergeCell ref="P11:S11"/>
    <mergeCell ref="X11:AB11"/>
    <mergeCell ref="A11:A12"/>
    <mergeCell ref="AC11:AC12"/>
    <mergeCell ref="A5:B5"/>
    <mergeCell ref="A6:B6"/>
    <mergeCell ref="C5:G5"/>
    <mergeCell ref="F29:I29"/>
    <mergeCell ref="F30:G30"/>
    <mergeCell ref="F31:G31"/>
    <mergeCell ref="T11:U11"/>
    <mergeCell ref="C6:G6"/>
    <mergeCell ref="A34:C34"/>
    <mergeCell ref="AE11:AE12"/>
    <mergeCell ref="AF11:AF12"/>
    <mergeCell ref="A7:B7"/>
    <mergeCell ref="C7:G7"/>
    <mergeCell ref="A31:C31"/>
    <mergeCell ref="A29:C29"/>
    <mergeCell ref="C8:G8"/>
    <mergeCell ref="E9:G9"/>
    <mergeCell ref="B9:C9"/>
    <mergeCell ref="A32:C32"/>
    <mergeCell ref="A33:C33"/>
    <mergeCell ref="F32:G32"/>
    <mergeCell ref="F33:G33"/>
  </mergeCells>
  <pageMargins left="0.78740157480314998" right="0.78740157480314998" top="1.1511811023622052" bottom="1.1511811023622052" header="0.78740157480314998" footer="0.78740157480314998"/>
  <pageSetup paperSize="5" fitToWidth="0" fitToHeight="0" orientation="landscape" verticalDpi="599" r:id="rId2"/>
  <headerFooter alignWithMargins="0">
    <oddHeader>&amp;C&amp;"Times New Roman,Regular"&amp;12&amp;A</oddHeader>
    <oddFooter>&amp;C&amp;"Times New Roman,Regular"&amp;12Página &amp;P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G22" sqref="G22"/>
    </sheetView>
  </sheetViews>
  <sheetFormatPr baseColWidth="10" defaultColWidth="8.625" defaultRowHeight="14.25" x14ac:dyDescent="0.2"/>
  <sheetData>
    <row r="1" spans="1:2" x14ac:dyDescent="0.2">
      <c r="A1" s="168">
        <v>496.6</v>
      </c>
      <c r="B1" s="170">
        <f>A1/250</f>
        <v>1.9864000000000002</v>
      </c>
    </row>
    <row r="2" spans="1:2" x14ac:dyDescent="0.2">
      <c r="A2" s="169">
        <v>536.20000000000005</v>
      </c>
      <c r="B2" s="170">
        <f t="shared" ref="B2:B6" si="0">A2/250</f>
        <v>2.1448</v>
      </c>
    </row>
    <row r="3" spans="1:2" x14ac:dyDescent="0.2">
      <c r="A3" s="169">
        <v>443.4</v>
      </c>
      <c r="B3" s="170">
        <f t="shared" si="0"/>
        <v>1.7735999999999998</v>
      </c>
    </row>
    <row r="4" spans="1:2" x14ac:dyDescent="0.2">
      <c r="A4" s="169">
        <v>585.1</v>
      </c>
      <c r="B4" s="170">
        <f t="shared" si="0"/>
        <v>2.3404000000000003</v>
      </c>
    </row>
    <row r="5" spans="1:2" x14ac:dyDescent="0.2">
      <c r="A5" s="169">
        <v>651.20000000000005</v>
      </c>
      <c r="B5" s="170">
        <f t="shared" si="0"/>
        <v>2.6048</v>
      </c>
    </row>
    <row r="6" spans="1:2" x14ac:dyDescent="0.2">
      <c r="A6" s="169">
        <v>540.4</v>
      </c>
      <c r="B6" s="170">
        <f t="shared" si="0"/>
        <v>2.1616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76"/>
  <sheetViews>
    <sheetView showGridLines="0" zoomScaleNormal="100" workbookViewId="0">
      <selection activeCell="G22" sqref="G22"/>
    </sheetView>
  </sheetViews>
  <sheetFormatPr baseColWidth="10" defaultColWidth="11" defaultRowHeight="14.25" x14ac:dyDescent="0.2"/>
  <cols>
    <col min="1" max="1" width="18.375" customWidth="1"/>
    <col min="2" max="2" width="13.25" customWidth="1"/>
    <col min="11" max="11" width="14.625" customWidth="1"/>
    <col min="12" max="12" width="12.375" customWidth="1"/>
    <col min="13" max="13" width="12.625" customWidth="1"/>
  </cols>
  <sheetData>
    <row r="4" spans="1:15" ht="15.75" thickBot="1" x14ac:dyDescent="0.3">
      <c r="H4" s="253" t="s">
        <v>0</v>
      </c>
      <c r="I4" s="253"/>
      <c r="J4" s="253"/>
      <c r="K4" s="253"/>
      <c r="L4" s="253"/>
      <c r="M4" s="253"/>
      <c r="N4" s="253"/>
      <c r="O4" s="253"/>
    </row>
    <row r="6" spans="1:15" ht="15.75" customHeight="1" x14ac:dyDescent="0.2">
      <c r="A6" s="249" t="s">
        <v>72</v>
      </c>
      <c r="B6" s="249"/>
      <c r="C6" s="264" t="s">
        <v>73</v>
      </c>
      <c r="D6" s="264"/>
      <c r="E6" s="264"/>
      <c r="F6" s="264"/>
      <c r="G6" s="264"/>
      <c r="H6" s="255"/>
      <c r="I6" s="256"/>
      <c r="J6" s="256"/>
      <c r="K6" s="256"/>
      <c r="L6" s="256"/>
      <c r="M6" s="256"/>
      <c r="N6" s="256"/>
      <c r="O6" s="256"/>
    </row>
    <row r="7" spans="1:15" ht="15.75" customHeight="1" x14ac:dyDescent="0.2">
      <c r="A7" s="249" t="s">
        <v>3</v>
      </c>
      <c r="B7" s="249"/>
      <c r="C7" s="264" t="s">
        <v>74</v>
      </c>
      <c r="D7" s="264"/>
      <c r="E7" s="264"/>
      <c r="F7" s="264"/>
      <c r="G7" s="264"/>
      <c r="H7" s="255"/>
      <c r="I7" s="256"/>
      <c r="J7" s="256"/>
      <c r="K7" s="256"/>
      <c r="L7" s="256"/>
      <c r="M7" s="256"/>
      <c r="N7" s="256"/>
      <c r="O7" s="256"/>
    </row>
    <row r="8" spans="1:15" ht="15.75" customHeight="1" x14ac:dyDescent="0.2">
      <c r="A8" s="52" t="s">
        <v>5</v>
      </c>
      <c r="B8" s="52"/>
      <c r="C8" s="265" t="s">
        <v>75</v>
      </c>
      <c r="D8" s="265"/>
      <c r="E8" s="265"/>
      <c r="F8" s="265"/>
      <c r="G8" s="265"/>
      <c r="H8" s="255"/>
      <c r="I8" s="256"/>
      <c r="J8" s="256"/>
      <c r="K8" s="256"/>
      <c r="L8" s="256"/>
      <c r="M8" s="256"/>
      <c r="N8" s="256"/>
      <c r="O8" s="256"/>
    </row>
    <row r="9" spans="1:15" ht="15.75" customHeight="1" x14ac:dyDescent="0.2">
      <c r="A9" s="53" t="s">
        <v>6</v>
      </c>
      <c r="B9" s="218">
        <f>'RH1_-_COMFANDI'!B9:C9</f>
        <v>0</v>
      </c>
      <c r="C9" s="218"/>
      <c r="D9" s="54" t="s">
        <v>7</v>
      </c>
      <c r="E9" s="215">
        <f>'RH1_-_COMFANDI'!E9:G9</f>
        <v>0</v>
      </c>
      <c r="F9" s="216"/>
      <c r="G9" s="217"/>
      <c r="H9" s="255"/>
      <c r="I9" s="256"/>
      <c r="J9" s="256"/>
      <c r="K9" s="256"/>
      <c r="L9" s="256"/>
      <c r="M9" s="256"/>
      <c r="N9" s="256"/>
      <c r="O9" s="256"/>
    </row>
    <row r="10" spans="1:15" ht="16.5" thickBot="1" x14ac:dyDescent="0.25">
      <c r="A10" s="257"/>
      <c r="B10" s="257"/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</row>
    <row r="11" spans="1:15" ht="20.25" customHeight="1" thickBot="1" x14ac:dyDescent="0.25">
      <c r="A11" s="260" t="s">
        <v>76</v>
      </c>
      <c r="B11" s="262" t="s">
        <v>77</v>
      </c>
      <c r="C11" s="258" t="s">
        <v>78</v>
      </c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9"/>
    </row>
    <row r="12" spans="1:15" ht="15" thickBot="1" x14ac:dyDescent="0.25">
      <c r="A12" s="261"/>
      <c r="B12" s="263"/>
      <c r="C12" s="111" t="s">
        <v>41</v>
      </c>
      <c r="D12" s="112" t="s">
        <v>42</v>
      </c>
      <c r="E12" s="112" t="s">
        <v>43</v>
      </c>
      <c r="F12" s="112" t="s">
        <v>44</v>
      </c>
      <c r="G12" s="112" t="s">
        <v>45</v>
      </c>
      <c r="H12" s="112" t="s">
        <v>46</v>
      </c>
      <c r="I12" s="112" t="s">
        <v>47</v>
      </c>
      <c r="J12" s="112" t="s">
        <v>48</v>
      </c>
      <c r="K12" s="112" t="s">
        <v>49</v>
      </c>
      <c r="L12" s="112" t="s">
        <v>50</v>
      </c>
      <c r="M12" s="112" t="s">
        <v>51</v>
      </c>
      <c r="N12" s="112" t="s">
        <v>52</v>
      </c>
      <c r="O12" s="113" t="s">
        <v>79</v>
      </c>
    </row>
    <row r="13" spans="1:15" x14ac:dyDescent="0.2">
      <c r="A13" s="114"/>
      <c r="B13" s="115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7">
        <f>SUM(C13:N13)</f>
        <v>0</v>
      </c>
    </row>
    <row r="14" spans="1:15" x14ac:dyDescent="0.2">
      <c r="A14" s="2"/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7">
        <f t="shared" ref="O14:O75" si="0">SUM(C14:N14)</f>
        <v>0</v>
      </c>
    </row>
    <row r="15" spans="1:15" x14ac:dyDescent="0.2">
      <c r="A15" s="2"/>
      <c r="B15" s="5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7">
        <f t="shared" si="0"/>
        <v>0</v>
      </c>
    </row>
    <row r="16" spans="1:15" x14ac:dyDescent="0.2">
      <c r="A16" s="2"/>
      <c r="B16" s="5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7">
        <f t="shared" si="0"/>
        <v>0</v>
      </c>
    </row>
    <row r="17" spans="1:15" x14ac:dyDescent="0.2">
      <c r="A17" s="2"/>
      <c r="B17" s="5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7">
        <f t="shared" si="0"/>
        <v>0</v>
      </c>
    </row>
    <row r="18" spans="1:15" x14ac:dyDescent="0.2">
      <c r="A18" s="2"/>
      <c r="B18" s="5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7">
        <f t="shared" si="0"/>
        <v>0</v>
      </c>
    </row>
    <row r="19" spans="1:15" x14ac:dyDescent="0.2">
      <c r="A19" s="2"/>
      <c r="B19" s="5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7">
        <f t="shared" si="0"/>
        <v>0</v>
      </c>
    </row>
    <row r="20" spans="1:15" x14ac:dyDescent="0.2">
      <c r="A20" s="2"/>
      <c r="B20" s="5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7">
        <f t="shared" si="0"/>
        <v>0</v>
      </c>
    </row>
    <row r="21" spans="1:15" x14ac:dyDescent="0.2">
      <c r="A21" s="2"/>
      <c r="B21" s="5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7">
        <f t="shared" si="0"/>
        <v>0</v>
      </c>
    </row>
    <row r="22" spans="1:15" x14ac:dyDescent="0.2">
      <c r="A22" s="2"/>
      <c r="B22" s="5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7">
        <f t="shared" si="0"/>
        <v>0</v>
      </c>
    </row>
    <row r="23" spans="1:15" x14ac:dyDescent="0.2">
      <c r="A23" s="2"/>
      <c r="B23" s="5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7">
        <f t="shared" si="0"/>
        <v>0</v>
      </c>
    </row>
    <row r="24" spans="1:15" x14ac:dyDescent="0.2">
      <c r="A24" s="2"/>
      <c r="B24" s="5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7">
        <f t="shared" si="0"/>
        <v>0</v>
      </c>
    </row>
    <row r="25" spans="1:15" x14ac:dyDescent="0.2">
      <c r="A25" s="2"/>
      <c r="B25" s="5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7">
        <f t="shared" si="0"/>
        <v>0</v>
      </c>
    </row>
    <row r="26" spans="1:15" x14ac:dyDescent="0.2">
      <c r="A26" s="2"/>
      <c r="B26" s="5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7">
        <f t="shared" si="0"/>
        <v>0</v>
      </c>
    </row>
    <row r="27" spans="1:15" x14ac:dyDescent="0.2">
      <c r="A27" s="2"/>
      <c r="B27" s="5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7">
        <f t="shared" si="0"/>
        <v>0</v>
      </c>
    </row>
    <row r="28" spans="1:15" x14ac:dyDescent="0.2">
      <c r="A28" s="2"/>
      <c r="B28" s="5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7">
        <f t="shared" si="0"/>
        <v>0</v>
      </c>
    </row>
    <row r="29" spans="1:15" x14ac:dyDescent="0.2">
      <c r="A29" s="2"/>
      <c r="B29" s="5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7">
        <f t="shared" si="0"/>
        <v>0</v>
      </c>
    </row>
    <row r="30" spans="1:15" x14ac:dyDescent="0.2">
      <c r="A30" s="2"/>
      <c r="B30" s="5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7">
        <f t="shared" si="0"/>
        <v>0</v>
      </c>
    </row>
    <row r="31" spans="1:15" x14ac:dyDescent="0.2">
      <c r="A31" s="2"/>
      <c r="B31" s="5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7">
        <f t="shared" si="0"/>
        <v>0</v>
      </c>
    </row>
    <row r="32" spans="1:15" x14ac:dyDescent="0.2">
      <c r="A32" s="2"/>
      <c r="B32" s="5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7">
        <f t="shared" si="0"/>
        <v>0</v>
      </c>
    </row>
    <row r="33" spans="1:15" x14ac:dyDescent="0.2">
      <c r="A33" s="2"/>
      <c r="B33" s="5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7">
        <f t="shared" si="0"/>
        <v>0</v>
      </c>
    </row>
    <row r="34" spans="1:15" x14ac:dyDescent="0.2">
      <c r="A34" s="2"/>
      <c r="B34" s="5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7">
        <f t="shared" si="0"/>
        <v>0</v>
      </c>
    </row>
    <row r="35" spans="1:15" x14ac:dyDescent="0.2">
      <c r="A35" s="2"/>
      <c r="B35" s="5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7">
        <f t="shared" si="0"/>
        <v>0</v>
      </c>
    </row>
    <row r="36" spans="1:15" x14ac:dyDescent="0.2">
      <c r="A36" s="2"/>
      <c r="B36" s="5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7">
        <f t="shared" si="0"/>
        <v>0</v>
      </c>
    </row>
    <row r="37" spans="1:15" x14ac:dyDescent="0.2">
      <c r="A37" s="2"/>
      <c r="B37" s="5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7">
        <f t="shared" si="0"/>
        <v>0</v>
      </c>
    </row>
    <row r="38" spans="1:15" x14ac:dyDescent="0.2">
      <c r="A38" s="2"/>
      <c r="B38" s="5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7">
        <f t="shared" si="0"/>
        <v>0</v>
      </c>
    </row>
    <row r="39" spans="1:15" x14ac:dyDescent="0.2">
      <c r="A39" s="2"/>
      <c r="B39" s="5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7">
        <f t="shared" si="0"/>
        <v>0</v>
      </c>
    </row>
    <row r="40" spans="1:15" x14ac:dyDescent="0.2">
      <c r="A40" s="2"/>
      <c r="B40" s="5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7">
        <f t="shared" si="0"/>
        <v>0</v>
      </c>
    </row>
    <row r="41" spans="1:15" x14ac:dyDescent="0.2">
      <c r="A41" s="2"/>
      <c r="B41" s="5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7">
        <f t="shared" si="0"/>
        <v>0</v>
      </c>
    </row>
    <row r="42" spans="1:15" x14ac:dyDescent="0.2">
      <c r="A42" s="2"/>
      <c r="B42" s="5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7">
        <f t="shared" si="0"/>
        <v>0</v>
      </c>
    </row>
    <row r="43" spans="1:15" x14ac:dyDescent="0.2">
      <c r="A43" s="2"/>
      <c r="B43" s="5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7">
        <f t="shared" si="0"/>
        <v>0</v>
      </c>
    </row>
    <row r="44" spans="1:15" x14ac:dyDescent="0.2">
      <c r="A44" s="2"/>
      <c r="B44" s="5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7">
        <f t="shared" si="0"/>
        <v>0</v>
      </c>
    </row>
    <row r="45" spans="1:15" x14ac:dyDescent="0.2">
      <c r="A45" s="2"/>
      <c r="B45" s="5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7">
        <f t="shared" si="0"/>
        <v>0</v>
      </c>
    </row>
    <row r="46" spans="1:15" x14ac:dyDescent="0.2">
      <c r="A46" s="2"/>
      <c r="B46" s="5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7">
        <f t="shared" si="0"/>
        <v>0</v>
      </c>
    </row>
    <row r="47" spans="1:15" x14ac:dyDescent="0.2">
      <c r="A47" s="2"/>
      <c r="B47" s="5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7">
        <f t="shared" si="0"/>
        <v>0</v>
      </c>
    </row>
    <row r="48" spans="1:15" x14ac:dyDescent="0.2">
      <c r="A48" s="2"/>
      <c r="B48" s="5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7">
        <f t="shared" si="0"/>
        <v>0</v>
      </c>
    </row>
    <row r="49" spans="1:15" x14ac:dyDescent="0.2">
      <c r="A49" s="2"/>
      <c r="B49" s="5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7">
        <f t="shared" si="0"/>
        <v>0</v>
      </c>
    </row>
    <row r="50" spans="1:15" x14ac:dyDescent="0.2">
      <c r="A50" s="2"/>
      <c r="B50" s="5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7">
        <f t="shared" si="0"/>
        <v>0</v>
      </c>
    </row>
    <row r="51" spans="1:15" x14ac:dyDescent="0.2">
      <c r="A51" s="2"/>
      <c r="B51" s="5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7">
        <f t="shared" si="0"/>
        <v>0</v>
      </c>
    </row>
    <row r="52" spans="1:15" x14ac:dyDescent="0.2">
      <c r="A52" s="2"/>
      <c r="B52" s="5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7">
        <f t="shared" si="0"/>
        <v>0</v>
      </c>
    </row>
    <row r="53" spans="1:15" x14ac:dyDescent="0.2">
      <c r="A53" s="2"/>
      <c r="B53" s="5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7">
        <f t="shared" si="0"/>
        <v>0</v>
      </c>
    </row>
    <row r="54" spans="1:15" x14ac:dyDescent="0.2">
      <c r="A54" s="2"/>
      <c r="B54" s="5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7">
        <f t="shared" si="0"/>
        <v>0</v>
      </c>
    </row>
    <row r="55" spans="1:15" x14ac:dyDescent="0.2">
      <c r="A55" s="2"/>
      <c r="B55" s="5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7">
        <f t="shared" si="0"/>
        <v>0</v>
      </c>
    </row>
    <row r="56" spans="1:15" x14ac:dyDescent="0.2">
      <c r="A56" s="2"/>
      <c r="B56" s="5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7">
        <f t="shared" si="0"/>
        <v>0</v>
      </c>
    </row>
    <row r="57" spans="1:15" x14ac:dyDescent="0.2">
      <c r="A57" s="2"/>
      <c r="B57" s="5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7">
        <f t="shared" si="0"/>
        <v>0</v>
      </c>
    </row>
    <row r="58" spans="1:15" x14ac:dyDescent="0.2">
      <c r="A58" s="2"/>
      <c r="B58" s="5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7">
        <f t="shared" si="0"/>
        <v>0</v>
      </c>
    </row>
    <row r="59" spans="1:15" x14ac:dyDescent="0.2">
      <c r="A59" s="2"/>
      <c r="B59" s="5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7">
        <f t="shared" si="0"/>
        <v>0</v>
      </c>
    </row>
    <row r="60" spans="1:15" x14ac:dyDescent="0.2">
      <c r="A60" s="2"/>
      <c r="B60" s="5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7">
        <f t="shared" si="0"/>
        <v>0</v>
      </c>
    </row>
    <row r="61" spans="1:15" x14ac:dyDescent="0.2">
      <c r="A61" s="2"/>
      <c r="B61" s="5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7">
        <f t="shared" si="0"/>
        <v>0</v>
      </c>
    </row>
    <row r="62" spans="1:15" x14ac:dyDescent="0.2">
      <c r="A62" s="2"/>
      <c r="B62" s="5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7">
        <f t="shared" si="0"/>
        <v>0</v>
      </c>
    </row>
    <row r="63" spans="1:15" x14ac:dyDescent="0.2">
      <c r="A63" s="2"/>
      <c r="B63" s="5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7">
        <f t="shared" si="0"/>
        <v>0</v>
      </c>
    </row>
    <row r="64" spans="1:15" x14ac:dyDescent="0.2">
      <c r="A64" s="2"/>
      <c r="B64" s="5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7">
        <f t="shared" si="0"/>
        <v>0</v>
      </c>
    </row>
    <row r="65" spans="1:15" x14ac:dyDescent="0.2">
      <c r="A65" s="2"/>
      <c r="B65" s="5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7">
        <f t="shared" si="0"/>
        <v>0</v>
      </c>
    </row>
    <row r="66" spans="1:15" x14ac:dyDescent="0.2">
      <c r="A66" s="2"/>
      <c r="B66" s="5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7">
        <f t="shared" si="0"/>
        <v>0</v>
      </c>
    </row>
    <row r="67" spans="1:15" x14ac:dyDescent="0.2">
      <c r="A67" s="2"/>
      <c r="B67" s="5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7">
        <f t="shared" si="0"/>
        <v>0</v>
      </c>
    </row>
    <row r="68" spans="1:15" x14ac:dyDescent="0.2">
      <c r="A68" s="2"/>
      <c r="B68" s="5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7">
        <f t="shared" si="0"/>
        <v>0</v>
      </c>
    </row>
    <row r="69" spans="1:15" x14ac:dyDescent="0.2">
      <c r="A69" s="2"/>
      <c r="B69" s="5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7">
        <f t="shared" si="0"/>
        <v>0</v>
      </c>
    </row>
    <row r="70" spans="1:15" x14ac:dyDescent="0.2">
      <c r="A70" s="2"/>
      <c r="B70" s="5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7">
        <f t="shared" si="0"/>
        <v>0</v>
      </c>
    </row>
    <row r="71" spans="1:15" x14ac:dyDescent="0.2">
      <c r="A71" s="2"/>
      <c r="B71" s="5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7">
        <f t="shared" si="0"/>
        <v>0</v>
      </c>
    </row>
    <row r="72" spans="1:15" x14ac:dyDescent="0.2">
      <c r="A72" s="2"/>
      <c r="B72" s="5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7">
        <f t="shared" si="0"/>
        <v>0</v>
      </c>
    </row>
    <row r="73" spans="1:15" x14ac:dyDescent="0.2">
      <c r="A73" s="2"/>
      <c r="B73" s="5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7">
        <f t="shared" si="0"/>
        <v>0</v>
      </c>
    </row>
    <row r="74" spans="1:15" x14ac:dyDescent="0.2">
      <c r="A74" s="2"/>
      <c r="B74" s="5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7">
        <f t="shared" si="0"/>
        <v>0</v>
      </c>
    </row>
    <row r="75" spans="1:15" ht="15" thickBot="1" x14ac:dyDescent="0.25">
      <c r="A75" s="3"/>
      <c r="B75" s="6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8">
        <f t="shared" si="0"/>
        <v>0</v>
      </c>
    </row>
    <row r="76" spans="1:15" x14ac:dyDescent="0.2">
      <c r="A76" s="254" t="s">
        <v>80</v>
      </c>
      <c r="B76" s="254"/>
      <c r="C76" s="254"/>
      <c r="D76" s="254"/>
      <c r="E76" s="254"/>
      <c r="F76" s="254"/>
      <c r="G76" s="254"/>
      <c r="H76" s="254"/>
      <c r="I76" s="254"/>
      <c r="J76" s="254"/>
      <c r="K76" s="254"/>
      <c r="L76" s="254"/>
      <c r="M76" s="254"/>
      <c r="N76" s="254"/>
      <c r="O76" s="254"/>
    </row>
  </sheetData>
  <customSheetViews>
    <customSheetView guid="{50CDF355-B63E-4A54-91F0-31C87666F4C9}">
      <selection activeCell="C14" sqref="C14"/>
      <pageMargins left="0" right="0" top="0" bottom="0" header="0" footer="0"/>
    </customSheetView>
  </customSheetViews>
  <mergeCells count="14">
    <mergeCell ref="H4:O4"/>
    <mergeCell ref="A76:O76"/>
    <mergeCell ref="B9:C9"/>
    <mergeCell ref="E9:G9"/>
    <mergeCell ref="H6:O9"/>
    <mergeCell ref="A10:O10"/>
    <mergeCell ref="C11:O11"/>
    <mergeCell ref="A11:A12"/>
    <mergeCell ref="B11:B12"/>
    <mergeCell ref="C6:G6"/>
    <mergeCell ref="A6:B6"/>
    <mergeCell ref="A7:B7"/>
    <mergeCell ref="C7:G7"/>
    <mergeCell ref="C8:G8"/>
  </mergeCells>
  <pageMargins left="0.7" right="0.7" top="0.75" bottom="0.75" header="0.3" footer="0.3"/>
  <pageSetup orientation="landscape" verticalDpi="599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Y70"/>
  <sheetViews>
    <sheetView topLeftCell="B6" workbookViewId="0">
      <selection activeCell="G22" sqref="G22"/>
    </sheetView>
  </sheetViews>
  <sheetFormatPr baseColWidth="10" defaultColWidth="11" defaultRowHeight="14.25" x14ac:dyDescent="0.2"/>
  <cols>
    <col min="2" max="2" width="36.375" customWidth="1"/>
    <col min="3" max="3" width="24.5" customWidth="1"/>
    <col min="4" max="4" width="10" customWidth="1"/>
    <col min="5" max="5" width="12.75" customWidth="1"/>
    <col min="6" max="6" width="10.25" customWidth="1"/>
    <col min="12" max="12" width="11.875" customWidth="1"/>
    <col min="14" max="14" width="12.125" customWidth="1"/>
  </cols>
  <sheetData>
    <row r="1" spans="1:1013" s="46" customFormat="1" ht="15.75" customHeight="1" x14ac:dyDescent="0.2">
      <c r="A1" s="279"/>
      <c r="B1" s="279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  <c r="FL1" s="42"/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 s="42"/>
      <c r="GC1" s="42"/>
      <c r="GD1" s="42"/>
      <c r="GE1" s="42"/>
      <c r="GF1" s="42"/>
      <c r="GG1" s="42"/>
      <c r="GH1" s="42"/>
      <c r="GI1" s="42"/>
      <c r="GJ1" s="42"/>
      <c r="GK1" s="42"/>
      <c r="GL1" s="42"/>
      <c r="GM1" s="42"/>
      <c r="GN1" s="42"/>
      <c r="GO1" s="42"/>
      <c r="GP1" s="42"/>
      <c r="GQ1" s="42"/>
      <c r="GR1" s="42"/>
      <c r="GS1" s="42"/>
      <c r="GT1" s="42"/>
      <c r="GU1" s="42"/>
      <c r="GV1" s="42"/>
      <c r="GW1" s="42"/>
      <c r="GX1" s="42"/>
      <c r="GY1" s="42"/>
      <c r="GZ1" s="42"/>
      <c r="HA1" s="42"/>
      <c r="HB1" s="42"/>
      <c r="HC1" s="42"/>
      <c r="HD1" s="42"/>
      <c r="HE1" s="42"/>
      <c r="HF1" s="42"/>
      <c r="HG1" s="42"/>
      <c r="HH1" s="42"/>
      <c r="HI1" s="42"/>
      <c r="HJ1" s="42"/>
      <c r="HK1" s="42"/>
      <c r="HL1" s="42"/>
      <c r="HM1" s="42"/>
      <c r="HN1" s="42"/>
      <c r="HO1" s="42"/>
      <c r="HP1" s="42"/>
      <c r="HQ1" s="42"/>
      <c r="HR1" s="42"/>
      <c r="HS1" s="42"/>
      <c r="HT1" s="42"/>
      <c r="HU1" s="42"/>
      <c r="HV1" s="42"/>
      <c r="HW1" s="42"/>
      <c r="HX1" s="42"/>
      <c r="HY1" s="42"/>
      <c r="HZ1" s="42"/>
      <c r="IA1" s="42"/>
      <c r="IB1" s="42"/>
      <c r="IC1" s="42"/>
      <c r="ID1" s="42"/>
      <c r="IE1" s="42"/>
      <c r="IF1" s="42"/>
      <c r="IG1" s="42"/>
      <c r="IH1" s="42"/>
      <c r="II1" s="42"/>
      <c r="IJ1" s="42"/>
      <c r="IK1" s="42"/>
      <c r="IL1" s="42"/>
      <c r="IM1" s="42"/>
      <c r="IN1" s="42"/>
      <c r="IO1" s="42"/>
      <c r="IP1" s="42"/>
      <c r="IQ1" s="42"/>
      <c r="IR1" s="42"/>
      <c r="IS1" s="42"/>
      <c r="IT1" s="42"/>
      <c r="IU1" s="42"/>
      <c r="IV1" s="42"/>
      <c r="IW1" s="42"/>
      <c r="IX1" s="42"/>
      <c r="IY1" s="42"/>
      <c r="IZ1" s="42"/>
      <c r="JA1" s="42"/>
      <c r="JB1" s="42"/>
      <c r="JC1" s="42"/>
      <c r="JD1" s="42"/>
      <c r="JE1" s="42"/>
      <c r="JF1" s="42"/>
      <c r="JG1" s="42"/>
      <c r="JH1" s="42"/>
      <c r="JI1" s="42"/>
      <c r="JJ1" s="42"/>
      <c r="JK1" s="42"/>
      <c r="JL1" s="42"/>
      <c r="JM1" s="42"/>
      <c r="JN1" s="42"/>
      <c r="JO1" s="42"/>
      <c r="JP1" s="42"/>
      <c r="JQ1" s="42"/>
      <c r="JR1" s="42"/>
      <c r="JS1" s="42"/>
      <c r="JT1" s="42"/>
      <c r="JU1" s="42"/>
      <c r="JV1" s="42"/>
      <c r="JW1" s="42"/>
      <c r="JX1" s="42"/>
      <c r="JY1" s="42"/>
      <c r="JZ1" s="42"/>
      <c r="KA1" s="42"/>
      <c r="KB1" s="42"/>
      <c r="KC1" s="42"/>
      <c r="KD1" s="42"/>
      <c r="KE1" s="42"/>
      <c r="KF1" s="42"/>
      <c r="KG1" s="42"/>
      <c r="KH1" s="42"/>
      <c r="KI1" s="42"/>
      <c r="KJ1" s="42"/>
      <c r="KK1" s="42"/>
      <c r="KL1" s="42"/>
      <c r="KM1" s="42"/>
      <c r="KN1" s="42"/>
      <c r="KO1" s="42"/>
      <c r="KP1" s="42"/>
      <c r="KQ1" s="42"/>
      <c r="KR1" s="42"/>
      <c r="KS1" s="42"/>
      <c r="KT1" s="42"/>
      <c r="KU1" s="42"/>
      <c r="KV1" s="42"/>
      <c r="KW1" s="42"/>
      <c r="KX1" s="42"/>
      <c r="KY1" s="42"/>
      <c r="KZ1" s="42"/>
      <c r="LA1" s="42"/>
      <c r="LB1" s="42"/>
      <c r="LC1" s="42"/>
      <c r="LD1" s="42"/>
      <c r="LE1" s="42"/>
      <c r="LF1" s="42"/>
      <c r="LG1" s="42"/>
      <c r="LH1" s="42"/>
      <c r="LI1" s="42"/>
      <c r="LJ1" s="42"/>
      <c r="LK1" s="42"/>
      <c r="LL1" s="42"/>
      <c r="LM1" s="42"/>
      <c r="LN1" s="42"/>
      <c r="LO1" s="42"/>
      <c r="LP1" s="42"/>
      <c r="LQ1" s="42"/>
      <c r="LR1" s="42"/>
      <c r="LS1" s="42"/>
      <c r="LT1" s="42"/>
      <c r="LU1" s="42"/>
      <c r="LV1" s="42"/>
      <c r="LW1" s="42"/>
      <c r="LX1" s="42"/>
      <c r="LY1" s="42"/>
      <c r="LZ1" s="42"/>
      <c r="MA1" s="42"/>
      <c r="MB1" s="42"/>
      <c r="MC1" s="42"/>
      <c r="MD1" s="42"/>
      <c r="ME1" s="42"/>
      <c r="MF1" s="42"/>
      <c r="MG1" s="42"/>
      <c r="MH1" s="42"/>
      <c r="MI1" s="42"/>
      <c r="MJ1" s="42"/>
      <c r="MK1" s="42"/>
      <c r="ML1" s="42"/>
      <c r="MM1" s="42"/>
      <c r="MN1" s="42"/>
      <c r="MO1" s="42"/>
      <c r="MP1" s="42"/>
      <c r="MQ1" s="42"/>
      <c r="MR1" s="42"/>
      <c r="MS1" s="42"/>
      <c r="MT1" s="42"/>
      <c r="MU1" s="42"/>
      <c r="MV1" s="42"/>
      <c r="MW1" s="42"/>
      <c r="MX1" s="42"/>
      <c r="MY1" s="42"/>
      <c r="MZ1" s="42"/>
      <c r="NA1" s="42"/>
      <c r="NB1" s="42"/>
      <c r="NC1" s="42"/>
      <c r="ND1" s="42"/>
      <c r="NE1" s="42"/>
      <c r="NF1" s="42"/>
      <c r="NG1" s="42"/>
      <c r="NH1" s="42"/>
      <c r="NI1" s="42"/>
      <c r="NJ1" s="42"/>
      <c r="NK1" s="42"/>
      <c r="NL1" s="42"/>
      <c r="NM1" s="42"/>
      <c r="NN1" s="42"/>
      <c r="NO1" s="42"/>
      <c r="NP1" s="42"/>
      <c r="NQ1" s="42"/>
      <c r="NR1" s="42"/>
      <c r="NS1" s="42"/>
      <c r="NT1" s="42"/>
      <c r="NU1" s="42"/>
      <c r="NV1" s="42"/>
      <c r="NW1" s="42"/>
      <c r="NX1" s="42"/>
      <c r="NY1" s="42"/>
      <c r="NZ1" s="42"/>
      <c r="OA1" s="42"/>
      <c r="OB1" s="42"/>
      <c r="OC1" s="42"/>
      <c r="OD1" s="42"/>
      <c r="OE1" s="42"/>
      <c r="OF1" s="42"/>
      <c r="OG1" s="42"/>
      <c r="OH1" s="42"/>
      <c r="OI1" s="42"/>
      <c r="OJ1" s="42"/>
      <c r="OK1" s="42"/>
      <c r="OL1" s="42"/>
      <c r="OM1" s="42"/>
      <c r="ON1" s="42"/>
      <c r="OO1" s="42"/>
      <c r="OP1" s="42"/>
      <c r="OQ1" s="42"/>
      <c r="OR1" s="42"/>
      <c r="OS1" s="42"/>
      <c r="OT1" s="42"/>
      <c r="OU1" s="42"/>
      <c r="OV1" s="42"/>
      <c r="OW1" s="42"/>
      <c r="OX1" s="42"/>
      <c r="OY1" s="42"/>
      <c r="OZ1" s="42"/>
      <c r="PA1" s="42"/>
      <c r="PB1" s="42"/>
      <c r="PC1" s="42"/>
      <c r="PD1" s="42"/>
      <c r="PE1" s="42"/>
      <c r="PF1" s="42"/>
      <c r="PG1" s="42"/>
      <c r="PH1" s="42"/>
      <c r="PI1" s="42"/>
      <c r="PJ1" s="42"/>
      <c r="PK1" s="42"/>
      <c r="PL1" s="42"/>
      <c r="PM1" s="42"/>
      <c r="PN1" s="42"/>
      <c r="PO1" s="42"/>
      <c r="PP1" s="42"/>
      <c r="PQ1" s="42"/>
      <c r="PR1" s="42"/>
      <c r="PS1" s="42"/>
      <c r="PT1" s="42"/>
      <c r="PU1" s="42"/>
      <c r="PV1" s="42"/>
      <c r="PW1" s="42"/>
      <c r="PX1" s="42"/>
      <c r="PY1" s="42"/>
      <c r="PZ1" s="42"/>
      <c r="QA1" s="42"/>
      <c r="QB1" s="42"/>
      <c r="QC1" s="42"/>
      <c r="QD1" s="42"/>
      <c r="QE1" s="42"/>
      <c r="QF1" s="42"/>
      <c r="QG1" s="42"/>
      <c r="QH1" s="42"/>
      <c r="QI1" s="42"/>
      <c r="QJ1" s="42"/>
      <c r="QK1" s="42"/>
      <c r="QL1" s="42"/>
      <c r="QM1" s="42"/>
      <c r="QN1" s="42"/>
      <c r="QO1" s="42"/>
      <c r="QP1" s="42"/>
      <c r="QQ1" s="42"/>
      <c r="QR1" s="42"/>
      <c r="QS1" s="42"/>
      <c r="QT1" s="42"/>
      <c r="QU1" s="42"/>
      <c r="QV1" s="42"/>
      <c r="QW1" s="42"/>
      <c r="QX1" s="42"/>
      <c r="QY1" s="42"/>
      <c r="QZ1" s="42"/>
      <c r="RA1" s="42"/>
      <c r="RB1" s="42"/>
      <c r="RC1" s="42"/>
      <c r="RD1" s="42"/>
      <c r="RE1" s="42"/>
      <c r="RF1" s="42"/>
      <c r="RG1" s="42"/>
      <c r="RH1" s="42"/>
      <c r="RI1" s="42"/>
      <c r="RJ1" s="42"/>
      <c r="RK1" s="42"/>
      <c r="RL1" s="42"/>
      <c r="RM1" s="42"/>
      <c r="RN1" s="42"/>
      <c r="RO1" s="42"/>
      <c r="RP1" s="42"/>
      <c r="RQ1" s="42"/>
      <c r="RR1" s="42"/>
      <c r="RS1" s="42"/>
      <c r="RT1" s="42"/>
      <c r="RU1" s="42"/>
      <c r="RV1" s="42"/>
      <c r="RW1" s="42"/>
      <c r="RX1" s="42"/>
      <c r="RY1" s="42"/>
      <c r="RZ1" s="42"/>
      <c r="SA1" s="42"/>
      <c r="SB1" s="42"/>
      <c r="SC1" s="42"/>
      <c r="SD1" s="42"/>
      <c r="SE1" s="42"/>
      <c r="SF1" s="42"/>
      <c r="SG1" s="42"/>
      <c r="SH1" s="42"/>
      <c r="SI1" s="42"/>
      <c r="SJ1" s="42"/>
      <c r="SK1" s="42"/>
      <c r="SL1" s="42"/>
      <c r="SM1" s="42"/>
      <c r="SN1" s="42"/>
      <c r="SO1" s="42"/>
      <c r="SP1" s="42"/>
      <c r="SQ1" s="42"/>
      <c r="SR1" s="42"/>
      <c r="SS1" s="42"/>
      <c r="ST1" s="42"/>
      <c r="SU1" s="42"/>
      <c r="SV1" s="42"/>
      <c r="SW1" s="42"/>
      <c r="SX1" s="42"/>
      <c r="SY1" s="42"/>
      <c r="SZ1" s="42"/>
      <c r="TA1" s="42"/>
      <c r="TB1" s="42"/>
      <c r="TC1" s="42"/>
      <c r="TD1" s="42"/>
      <c r="TE1" s="42"/>
      <c r="TF1" s="42"/>
      <c r="TG1" s="42"/>
      <c r="TH1" s="42"/>
      <c r="TI1" s="42"/>
      <c r="TJ1" s="42"/>
      <c r="TK1" s="42"/>
      <c r="TL1" s="42"/>
      <c r="TM1" s="42"/>
      <c r="TN1" s="42"/>
      <c r="TO1" s="42"/>
      <c r="TP1" s="42"/>
      <c r="TQ1" s="42"/>
      <c r="TR1" s="42"/>
      <c r="TS1" s="42"/>
      <c r="TT1" s="42"/>
      <c r="TU1" s="42"/>
      <c r="TV1" s="42"/>
      <c r="TW1" s="42"/>
      <c r="TX1" s="42"/>
      <c r="TY1" s="42"/>
      <c r="TZ1" s="42"/>
      <c r="UA1" s="42"/>
      <c r="UB1" s="42"/>
      <c r="UC1" s="42"/>
      <c r="UD1" s="42"/>
      <c r="UE1" s="42"/>
      <c r="UF1" s="42"/>
      <c r="UG1" s="42"/>
      <c r="UH1" s="42"/>
      <c r="UI1" s="42"/>
      <c r="UJ1" s="42"/>
      <c r="UK1" s="42"/>
      <c r="UL1" s="42"/>
      <c r="UM1" s="42"/>
      <c r="UN1" s="42"/>
      <c r="UO1" s="42"/>
      <c r="UP1" s="42"/>
      <c r="UQ1" s="42"/>
      <c r="UR1" s="42"/>
      <c r="US1" s="42"/>
      <c r="UT1" s="42"/>
      <c r="UU1" s="42"/>
      <c r="UV1" s="42"/>
      <c r="UW1" s="42"/>
      <c r="UX1" s="42"/>
      <c r="UY1" s="42"/>
      <c r="UZ1" s="42"/>
      <c r="VA1" s="42"/>
      <c r="VB1" s="42"/>
      <c r="VC1" s="42"/>
      <c r="VD1" s="42"/>
      <c r="VE1" s="42"/>
      <c r="VF1" s="42"/>
      <c r="VG1" s="42"/>
      <c r="VH1" s="42"/>
      <c r="VI1" s="42"/>
      <c r="VJ1" s="42"/>
      <c r="VK1" s="42"/>
      <c r="VL1" s="42"/>
      <c r="VM1" s="42"/>
      <c r="VN1" s="42"/>
      <c r="VO1" s="42"/>
      <c r="VP1" s="42"/>
      <c r="VQ1" s="42"/>
      <c r="VR1" s="42"/>
      <c r="VS1" s="42"/>
      <c r="VT1" s="42"/>
      <c r="VU1" s="42"/>
      <c r="VV1" s="42"/>
      <c r="VW1" s="42"/>
      <c r="VX1" s="42"/>
      <c r="VY1" s="42"/>
      <c r="VZ1" s="42"/>
      <c r="WA1" s="42"/>
      <c r="WB1" s="42"/>
      <c r="WC1" s="42"/>
      <c r="WD1" s="42"/>
      <c r="WE1" s="42"/>
      <c r="WF1" s="42"/>
      <c r="WG1" s="42"/>
      <c r="WH1" s="42"/>
      <c r="WI1" s="42"/>
      <c r="WJ1" s="42"/>
      <c r="WK1" s="42"/>
      <c r="WL1" s="42"/>
      <c r="WM1" s="42"/>
      <c r="WN1" s="42"/>
      <c r="WO1" s="42"/>
      <c r="WP1" s="42"/>
      <c r="WQ1" s="42"/>
      <c r="WR1" s="42"/>
      <c r="WS1" s="42"/>
      <c r="WT1" s="42"/>
      <c r="WU1" s="42"/>
      <c r="WV1" s="42"/>
      <c r="WW1" s="42"/>
      <c r="WX1" s="42"/>
      <c r="WY1" s="42"/>
      <c r="WZ1" s="42"/>
      <c r="XA1" s="42"/>
      <c r="XB1" s="42"/>
      <c r="XC1" s="42"/>
      <c r="XD1" s="42"/>
      <c r="XE1" s="42"/>
      <c r="XF1" s="42"/>
      <c r="XG1" s="42"/>
      <c r="XH1" s="42"/>
      <c r="XI1" s="42"/>
      <c r="XJ1" s="42"/>
      <c r="XK1" s="42"/>
      <c r="XL1" s="42"/>
      <c r="XM1" s="42"/>
      <c r="XN1" s="42"/>
      <c r="XO1" s="42"/>
      <c r="XP1" s="42"/>
      <c r="XQ1" s="42"/>
      <c r="XR1" s="42"/>
      <c r="XS1" s="42"/>
      <c r="XT1" s="42"/>
      <c r="XU1" s="42"/>
      <c r="XV1" s="42"/>
      <c r="XW1" s="42"/>
      <c r="XX1" s="42"/>
      <c r="XY1" s="42"/>
      <c r="XZ1" s="42"/>
      <c r="YA1" s="42"/>
      <c r="YB1" s="42"/>
      <c r="YC1" s="42"/>
      <c r="YD1" s="42"/>
      <c r="YE1" s="42"/>
      <c r="YF1" s="42"/>
      <c r="YG1" s="42"/>
      <c r="YH1" s="42"/>
      <c r="YI1" s="42"/>
      <c r="YJ1" s="42"/>
      <c r="YK1" s="42"/>
      <c r="YL1" s="42"/>
      <c r="YM1" s="42"/>
      <c r="YN1" s="42"/>
      <c r="YO1" s="42"/>
      <c r="YP1" s="42"/>
      <c r="YQ1" s="42"/>
      <c r="YR1" s="42"/>
      <c r="YS1" s="42"/>
      <c r="YT1" s="42"/>
      <c r="YU1" s="42"/>
      <c r="YV1" s="42"/>
      <c r="YW1" s="42"/>
      <c r="YX1" s="42"/>
      <c r="YY1" s="42"/>
      <c r="YZ1" s="42"/>
      <c r="ZA1" s="42"/>
      <c r="ZB1" s="42"/>
      <c r="ZC1" s="42"/>
      <c r="ZD1" s="42"/>
      <c r="ZE1" s="42"/>
      <c r="ZF1" s="42"/>
      <c r="ZG1" s="42"/>
      <c r="ZH1" s="42"/>
      <c r="ZI1" s="42"/>
      <c r="ZJ1" s="42"/>
      <c r="ZK1" s="42"/>
      <c r="ZL1" s="42"/>
      <c r="ZM1" s="42"/>
      <c r="ZN1" s="42"/>
      <c r="ZO1" s="42"/>
      <c r="ZP1" s="42"/>
      <c r="ZQ1" s="42"/>
      <c r="ZR1" s="42"/>
      <c r="ZS1" s="42"/>
      <c r="ZT1" s="42"/>
      <c r="ZU1" s="42"/>
      <c r="ZV1" s="42"/>
      <c r="ZW1" s="42"/>
      <c r="ZX1" s="42"/>
      <c r="ZY1" s="42"/>
      <c r="ZZ1" s="42"/>
      <c r="AAA1" s="42"/>
      <c r="AAB1" s="42"/>
      <c r="AAC1" s="42"/>
      <c r="AAD1" s="42"/>
      <c r="AAE1" s="42"/>
      <c r="AAF1" s="42"/>
      <c r="AAG1" s="42"/>
      <c r="AAH1" s="42"/>
      <c r="AAI1" s="42"/>
      <c r="AAJ1" s="42"/>
      <c r="AAK1" s="42"/>
      <c r="AAL1" s="42"/>
      <c r="AAM1" s="42"/>
      <c r="AAN1" s="42"/>
      <c r="AAO1" s="42"/>
      <c r="AAP1" s="42"/>
      <c r="AAQ1" s="42"/>
      <c r="AAR1" s="42"/>
      <c r="AAS1" s="42"/>
      <c r="AAT1" s="42"/>
      <c r="AAU1" s="42"/>
      <c r="AAV1" s="42"/>
      <c r="AAW1" s="42"/>
      <c r="AAX1" s="42"/>
      <c r="AAY1" s="42"/>
      <c r="AAZ1" s="42"/>
      <c r="ABA1" s="42"/>
      <c r="ABB1" s="42"/>
      <c r="ABC1" s="42"/>
      <c r="ABD1" s="42"/>
      <c r="ABE1" s="42"/>
      <c r="ABF1" s="42"/>
      <c r="ABG1" s="42"/>
      <c r="ABH1" s="42"/>
      <c r="ABI1" s="42"/>
      <c r="ABJ1" s="42"/>
      <c r="ABK1" s="42"/>
      <c r="ABL1" s="42"/>
      <c r="ABM1" s="42"/>
      <c r="ABN1" s="42"/>
      <c r="ABO1" s="42"/>
      <c r="ABP1" s="42"/>
      <c r="ABQ1" s="42"/>
      <c r="ABR1" s="42"/>
      <c r="ABS1" s="42"/>
      <c r="ABT1" s="42"/>
      <c r="ABU1" s="42"/>
      <c r="ABV1" s="42"/>
      <c r="ABW1" s="42"/>
      <c r="ABX1" s="42"/>
      <c r="ABY1" s="42"/>
      <c r="ABZ1" s="42"/>
      <c r="ACA1" s="42"/>
      <c r="ACB1" s="42"/>
      <c r="ACC1" s="42"/>
      <c r="ACD1" s="42"/>
      <c r="ACE1" s="42"/>
      <c r="ACF1" s="42"/>
      <c r="ACG1" s="42"/>
      <c r="ACH1" s="42"/>
      <c r="ACI1" s="42"/>
      <c r="ACJ1" s="42"/>
      <c r="ACK1" s="42"/>
      <c r="ACL1" s="42"/>
      <c r="ACM1" s="42"/>
      <c r="ACN1" s="42"/>
      <c r="ACO1" s="42"/>
      <c r="ACP1" s="42"/>
      <c r="ACQ1" s="42"/>
      <c r="ACR1" s="42"/>
      <c r="ACS1" s="42"/>
      <c r="ACT1" s="42"/>
      <c r="ACU1" s="42"/>
      <c r="ACV1" s="42"/>
      <c r="ACW1" s="42"/>
      <c r="ACX1" s="42"/>
      <c r="ACY1" s="42"/>
      <c r="ACZ1" s="42"/>
      <c r="ADA1" s="42"/>
      <c r="ADB1" s="42"/>
      <c r="ADC1" s="42"/>
      <c r="ADD1" s="42"/>
      <c r="ADE1" s="42"/>
      <c r="ADF1" s="42"/>
      <c r="ADG1" s="42"/>
      <c r="ADH1" s="42"/>
      <c r="ADI1" s="42"/>
      <c r="ADJ1" s="42"/>
      <c r="ADK1" s="42"/>
      <c r="ADL1" s="42"/>
      <c r="ADM1" s="42"/>
      <c r="ADN1" s="42"/>
      <c r="ADO1" s="42"/>
      <c r="ADP1" s="42"/>
      <c r="ADQ1" s="42"/>
      <c r="ADR1" s="42"/>
      <c r="ADS1" s="42"/>
      <c r="ADT1" s="42"/>
      <c r="ADU1" s="42"/>
      <c r="ADV1" s="42"/>
      <c r="ADW1" s="42"/>
      <c r="ADX1" s="42"/>
      <c r="ADY1" s="42"/>
      <c r="ADZ1" s="42"/>
      <c r="AEA1" s="42"/>
      <c r="AEB1" s="42"/>
      <c r="AEC1" s="42"/>
      <c r="AED1" s="42"/>
      <c r="AEE1" s="42"/>
      <c r="AEF1" s="42"/>
      <c r="AEG1" s="42"/>
      <c r="AEH1" s="42"/>
      <c r="AEI1" s="42"/>
      <c r="AEJ1" s="42"/>
      <c r="AEK1" s="42"/>
      <c r="AEL1" s="42"/>
      <c r="AEM1" s="42"/>
      <c r="AEN1" s="42"/>
      <c r="AEO1" s="42"/>
      <c r="AEP1" s="42"/>
      <c r="AEQ1" s="42"/>
      <c r="AER1" s="42"/>
      <c r="AES1" s="42"/>
      <c r="AET1" s="42"/>
      <c r="AEU1" s="42"/>
      <c r="AEV1" s="42"/>
      <c r="AEW1" s="42"/>
      <c r="AEX1" s="42"/>
      <c r="AEY1" s="42"/>
      <c r="AEZ1" s="42"/>
      <c r="AFA1" s="42"/>
      <c r="AFB1" s="42"/>
      <c r="AFC1" s="42"/>
      <c r="AFD1" s="42"/>
      <c r="AFE1" s="42"/>
      <c r="AFF1" s="42"/>
      <c r="AFG1" s="42"/>
      <c r="AFH1" s="42"/>
      <c r="AFI1" s="42"/>
      <c r="AFJ1" s="42"/>
      <c r="AFK1" s="42"/>
      <c r="AFL1" s="42"/>
      <c r="AFM1" s="42"/>
      <c r="AFN1" s="42"/>
      <c r="AFO1" s="42"/>
      <c r="AFP1" s="42"/>
      <c r="AFQ1" s="42"/>
      <c r="AFR1" s="42"/>
      <c r="AFS1" s="42"/>
      <c r="AFT1" s="42"/>
      <c r="AFU1" s="42"/>
      <c r="AFV1" s="42"/>
      <c r="AFW1" s="42"/>
      <c r="AFX1" s="42"/>
      <c r="AFY1" s="42"/>
      <c r="AFZ1" s="42"/>
      <c r="AGA1" s="42"/>
      <c r="AGB1" s="42"/>
      <c r="AGC1" s="42"/>
      <c r="AGD1" s="42"/>
      <c r="AGE1" s="42"/>
      <c r="AGF1" s="42"/>
      <c r="AGG1" s="42"/>
      <c r="AGH1" s="42"/>
      <c r="AGI1" s="42"/>
      <c r="AGJ1" s="42"/>
      <c r="AGK1" s="42"/>
      <c r="AGL1" s="42"/>
      <c r="AGM1" s="42"/>
      <c r="AGN1" s="42"/>
      <c r="AGO1" s="42"/>
      <c r="AGP1" s="42"/>
      <c r="AGQ1" s="42"/>
      <c r="AGR1" s="42"/>
      <c r="AGS1" s="42"/>
      <c r="AGT1" s="42"/>
      <c r="AGU1" s="42"/>
      <c r="AGV1" s="42"/>
      <c r="AGW1" s="42"/>
      <c r="AGX1" s="42"/>
      <c r="AGY1" s="42"/>
      <c r="AGZ1" s="42"/>
      <c r="AHA1" s="42"/>
      <c r="AHB1" s="42"/>
      <c r="AHC1" s="42"/>
      <c r="AHD1" s="42"/>
      <c r="AHE1" s="42"/>
      <c r="AHF1" s="42"/>
      <c r="AHG1" s="42"/>
      <c r="AHH1" s="42"/>
      <c r="AHI1" s="42"/>
      <c r="AHJ1" s="42"/>
      <c r="AHK1" s="42"/>
      <c r="AHL1" s="42"/>
      <c r="AHM1" s="42"/>
      <c r="AHN1" s="42"/>
      <c r="AHO1" s="42"/>
      <c r="AHP1" s="42"/>
      <c r="AHQ1" s="42"/>
      <c r="AHR1" s="42"/>
      <c r="AHS1" s="42"/>
      <c r="AHT1" s="42"/>
      <c r="AHU1" s="42"/>
      <c r="AHV1" s="42"/>
      <c r="AHW1" s="42"/>
      <c r="AHX1" s="42"/>
      <c r="AHY1" s="42"/>
      <c r="AHZ1" s="42"/>
      <c r="AIA1" s="42"/>
      <c r="AIB1" s="42"/>
      <c r="AIC1" s="42"/>
      <c r="AID1" s="42"/>
      <c r="AIE1" s="42"/>
      <c r="AIF1" s="42"/>
      <c r="AIG1" s="42"/>
      <c r="AIH1" s="42"/>
      <c r="AII1" s="42"/>
      <c r="AIJ1" s="42"/>
      <c r="AIK1" s="42"/>
      <c r="AIL1" s="42"/>
      <c r="AIM1" s="42"/>
      <c r="AIN1" s="42"/>
      <c r="AIO1" s="42"/>
      <c r="AIP1" s="42"/>
      <c r="AIQ1" s="42"/>
      <c r="AIR1" s="42"/>
      <c r="AIS1" s="42"/>
      <c r="AIT1" s="42"/>
      <c r="AIU1" s="42"/>
      <c r="AIV1" s="42"/>
      <c r="AIW1" s="42"/>
      <c r="AIX1" s="42"/>
      <c r="AIY1" s="42"/>
      <c r="AIZ1" s="42"/>
      <c r="AJA1" s="42"/>
      <c r="AJB1" s="42"/>
      <c r="AJC1" s="42"/>
      <c r="AJD1" s="42"/>
      <c r="AJE1" s="42"/>
      <c r="AJF1" s="42"/>
      <c r="AJG1" s="42"/>
      <c r="AJH1" s="42"/>
      <c r="AJI1" s="42"/>
      <c r="AJJ1" s="42"/>
      <c r="AJK1" s="42"/>
      <c r="AJL1" s="42"/>
      <c r="AJM1" s="42"/>
      <c r="AJN1" s="42"/>
      <c r="AJO1" s="42"/>
      <c r="AJP1" s="42"/>
      <c r="AJQ1" s="42"/>
      <c r="AJR1" s="42"/>
      <c r="AJS1" s="42"/>
      <c r="AJT1" s="42"/>
      <c r="AJU1" s="42"/>
      <c r="AJV1" s="42"/>
      <c r="AJW1" s="42"/>
      <c r="AJX1" s="42"/>
      <c r="AJY1" s="42"/>
      <c r="AJZ1" s="42"/>
      <c r="AKA1" s="42"/>
      <c r="AKB1" s="42"/>
      <c r="AKC1" s="42"/>
      <c r="AKD1" s="42"/>
      <c r="AKE1" s="42"/>
      <c r="AKF1" s="42"/>
      <c r="AKG1" s="42"/>
      <c r="AKH1" s="42"/>
      <c r="AKI1" s="42"/>
      <c r="AKJ1" s="42"/>
      <c r="AKK1" s="42"/>
      <c r="AKL1" s="42"/>
      <c r="AKM1" s="42"/>
      <c r="AKN1" s="42"/>
      <c r="AKO1" s="42"/>
      <c r="AKP1" s="42"/>
      <c r="AKQ1" s="42"/>
      <c r="AKR1" s="42"/>
      <c r="AKS1" s="42"/>
      <c r="AKT1" s="42"/>
      <c r="AKU1" s="42"/>
      <c r="AKV1" s="42"/>
      <c r="AKW1" s="42"/>
      <c r="AKX1" s="42"/>
      <c r="AKY1" s="42"/>
      <c r="AKZ1" s="42"/>
      <c r="ALA1" s="42"/>
      <c r="ALB1" s="42"/>
      <c r="ALC1" s="42"/>
      <c r="ALD1" s="42"/>
      <c r="ALE1" s="42"/>
      <c r="ALF1" s="42"/>
      <c r="ALG1" s="42"/>
      <c r="ALH1" s="42"/>
      <c r="ALI1" s="42"/>
      <c r="ALJ1" s="42"/>
      <c r="ALK1" s="42"/>
      <c r="ALL1" s="42"/>
      <c r="ALM1" s="42"/>
      <c r="ALN1" s="42"/>
      <c r="ALO1" s="42"/>
      <c r="ALP1" s="42"/>
      <c r="ALQ1" s="42"/>
      <c r="ALR1" s="42"/>
      <c r="ALS1" s="42"/>
      <c r="ALT1" s="42"/>
      <c r="ALU1" s="42"/>
      <c r="ALV1" s="42"/>
      <c r="ALW1" s="42"/>
      <c r="ALX1" s="42"/>
      <c r="ALY1" s="42"/>
    </row>
    <row r="2" spans="1:1013" s="46" customFormat="1" ht="12.75" x14ac:dyDescent="0.2">
      <c r="A2" s="279"/>
      <c r="B2" s="279"/>
    </row>
    <row r="3" spans="1:1013" s="46" customFormat="1" ht="15" customHeight="1" x14ac:dyDescent="0.2">
      <c r="A3" s="279"/>
      <c r="B3" s="279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</row>
    <row r="4" spans="1:1013" s="46" customFormat="1" ht="29.25" customHeight="1" thickBot="1" x14ac:dyDescent="0.3">
      <c r="A4" s="280"/>
      <c r="B4" s="280"/>
      <c r="C4" s="48"/>
      <c r="D4" s="48"/>
      <c r="E4" s="48"/>
      <c r="F4" s="48"/>
      <c r="G4" s="48"/>
      <c r="H4" s="253" t="s">
        <v>0</v>
      </c>
      <c r="I4" s="253"/>
      <c r="J4" s="253"/>
      <c r="K4" s="253"/>
      <c r="L4" s="253"/>
      <c r="M4" s="253"/>
      <c r="N4" s="253"/>
      <c r="O4" s="253"/>
      <c r="P4" s="48"/>
      <c r="Q4" s="48"/>
      <c r="R4" s="48"/>
      <c r="S4" s="48"/>
    </row>
    <row r="5" spans="1:1013" s="46" customFormat="1" ht="15.75" customHeight="1" x14ac:dyDescent="0.2">
      <c r="A5" s="249" t="s">
        <v>72</v>
      </c>
      <c r="B5" s="249"/>
      <c r="C5" s="197" t="str">
        <f>'RH1_-_COMFANDI'!C5:G5</f>
        <v>CENDIS</v>
      </c>
      <c r="D5" s="197"/>
      <c r="E5" s="197"/>
      <c r="F5" s="197"/>
      <c r="G5" s="197"/>
      <c r="H5" s="49"/>
      <c r="I5" s="49"/>
      <c r="J5" s="49"/>
      <c r="K5" s="49"/>
      <c r="L5" s="49"/>
      <c r="M5" s="49"/>
      <c r="N5" s="49"/>
      <c r="O5" s="22"/>
      <c r="P5" s="22"/>
      <c r="Q5" s="22"/>
      <c r="R5" s="22"/>
      <c r="S5" s="22"/>
      <c r="T5" s="2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2"/>
      <c r="IT5" s="42"/>
      <c r="IU5" s="42"/>
      <c r="IV5" s="42"/>
      <c r="IW5" s="42"/>
      <c r="IX5" s="42"/>
      <c r="IY5" s="42"/>
      <c r="IZ5" s="42"/>
      <c r="JA5" s="42"/>
      <c r="JB5" s="42"/>
      <c r="JC5" s="42"/>
      <c r="JD5" s="42"/>
      <c r="JE5" s="42"/>
      <c r="JF5" s="42"/>
      <c r="JG5" s="42"/>
      <c r="JH5" s="42"/>
      <c r="JI5" s="42"/>
      <c r="JJ5" s="42"/>
      <c r="JK5" s="42"/>
      <c r="JL5" s="42"/>
      <c r="JM5" s="42"/>
      <c r="JN5" s="42"/>
      <c r="JO5" s="42"/>
      <c r="JP5" s="42"/>
      <c r="JQ5" s="42"/>
      <c r="JR5" s="42"/>
      <c r="JS5" s="42"/>
      <c r="JT5" s="42"/>
      <c r="JU5" s="42"/>
      <c r="JV5" s="42"/>
      <c r="JW5" s="42"/>
      <c r="JX5" s="42"/>
      <c r="JY5" s="42"/>
      <c r="JZ5" s="42"/>
      <c r="KA5" s="42"/>
      <c r="KB5" s="42"/>
      <c r="KC5" s="42"/>
      <c r="KD5" s="42"/>
      <c r="KE5" s="42"/>
      <c r="KF5" s="42"/>
      <c r="KG5" s="42"/>
      <c r="KH5" s="42"/>
      <c r="KI5" s="42"/>
      <c r="KJ5" s="42"/>
      <c r="KK5" s="42"/>
      <c r="KL5" s="42"/>
      <c r="KM5" s="42"/>
      <c r="KN5" s="42"/>
      <c r="KO5" s="42"/>
      <c r="KP5" s="42"/>
      <c r="KQ5" s="42"/>
      <c r="KR5" s="42"/>
      <c r="KS5" s="42"/>
      <c r="KT5" s="42"/>
      <c r="KU5" s="42"/>
      <c r="KV5" s="42"/>
      <c r="KW5" s="42"/>
      <c r="KX5" s="42"/>
      <c r="KY5" s="42"/>
      <c r="KZ5" s="42"/>
      <c r="LA5" s="42"/>
      <c r="LB5" s="42"/>
      <c r="LC5" s="42"/>
      <c r="LD5" s="42"/>
      <c r="LE5" s="42"/>
      <c r="LF5" s="42"/>
      <c r="LG5" s="42"/>
      <c r="LH5" s="42"/>
      <c r="LI5" s="42"/>
      <c r="LJ5" s="42"/>
      <c r="LK5" s="42"/>
      <c r="LL5" s="42"/>
      <c r="LM5" s="42"/>
      <c r="LN5" s="42"/>
      <c r="LO5" s="42"/>
      <c r="LP5" s="42"/>
      <c r="LQ5" s="42"/>
      <c r="LR5" s="42"/>
      <c r="LS5" s="42"/>
      <c r="LT5" s="42"/>
      <c r="LU5" s="42"/>
      <c r="LV5" s="42"/>
      <c r="LW5" s="42"/>
      <c r="LX5" s="42"/>
      <c r="LY5" s="42"/>
      <c r="LZ5" s="42"/>
      <c r="MA5" s="42"/>
      <c r="MB5" s="42"/>
      <c r="MC5" s="42"/>
      <c r="MD5" s="42"/>
      <c r="ME5" s="42"/>
      <c r="MF5" s="42"/>
      <c r="MG5" s="42"/>
      <c r="MH5" s="42"/>
      <c r="MI5" s="42"/>
      <c r="MJ5" s="42"/>
      <c r="MK5" s="42"/>
      <c r="ML5" s="42"/>
      <c r="MM5" s="42"/>
      <c r="MN5" s="42"/>
      <c r="MO5" s="42"/>
      <c r="MP5" s="42"/>
      <c r="MQ5" s="42"/>
      <c r="MR5" s="42"/>
      <c r="MS5" s="42"/>
      <c r="MT5" s="42"/>
      <c r="MU5" s="42"/>
      <c r="MV5" s="42"/>
      <c r="MW5" s="42"/>
      <c r="MX5" s="42"/>
      <c r="MY5" s="42"/>
      <c r="MZ5" s="42"/>
      <c r="NA5" s="42"/>
      <c r="NB5" s="42"/>
      <c r="NC5" s="42"/>
      <c r="ND5" s="42"/>
      <c r="NE5" s="42"/>
      <c r="NF5" s="42"/>
      <c r="NG5" s="42"/>
      <c r="NH5" s="42"/>
      <c r="NI5" s="42"/>
      <c r="NJ5" s="42"/>
      <c r="NK5" s="42"/>
      <c r="NL5" s="42"/>
      <c r="NM5" s="42"/>
      <c r="NN5" s="42"/>
      <c r="NO5" s="42"/>
      <c r="NP5" s="42"/>
      <c r="NQ5" s="42"/>
      <c r="NR5" s="42"/>
      <c r="NS5" s="42"/>
      <c r="NT5" s="42"/>
      <c r="NU5" s="42"/>
      <c r="NV5" s="42"/>
      <c r="NW5" s="42"/>
      <c r="NX5" s="42"/>
      <c r="NY5" s="42"/>
      <c r="NZ5" s="42"/>
      <c r="OA5" s="42"/>
      <c r="OB5" s="42"/>
      <c r="OC5" s="42"/>
      <c r="OD5" s="42"/>
      <c r="OE5" s="42"/>
      <c r="OF5" s="42"/>
      <c r="OG5" s="42"/>
      <c r="OH5" s="42"/>
      <c r="OI5" s="42"/>
      <c r="OJ5" s="42"/>
      <c r="OK5" s="42"/>
      <c r="OL5" s="42"/>
      <c r="OM5" s="42"/>
      <c r="ON5" s="42"/>
      <c r="OO5" s="42"/>
      <c r="OP5" s="42"/>
      <c r="OQ5" s="42"/>
      <c r="OR5" s="42"/>
      <c r="OS5" s="42"/>
      <c r="OT5" s="42"/>
      <c r="OU5" s="42"/>
      <c r="OV5" s="42"/>
      <c r="OW5" s="42"/>
      <c r="OX5" s="42"/>
      <c r="OY5" s="42"/>
      <c r="OZ5" s="42"/>
      <c r="PA5" s="42"/>
      <c r="PB5" s="42"/>
      <c r="PC5" s="42"/>
      <c r="PD5" s="42"/>
      <c r="PE5" s="42"/>
      <c r="PF5" s="42"/>
      <c r="PG5" s="42"/>
      <c r="PH5" s="42"/>
      <c r="PI5" s="42"/>
      <c r="PJ5" s="42"/>
      <c r="PK5" s="42"/>
      <c r="PL5" s="42"/>
      <c r="PM5" s="42"/>
      <c r="PN5" s="42"/>
      <c r="PO5" s="42"/>
      <c r="PP5" s="42"/>
      <c r="PQ5" s="42"/>
      <c r="PR5" s="42"/>
      <c r="PS5" s="42"/>
      <c r="PT5" s="42"/>
      <c r="PU5" s="42"/>
      <c r="PV5" s="42"/>
      <c r="PW5" s="42"/>
      <c r="PX5" s="42"/>
      <c r="PY5" s="42"/>
      <c r="PZ5" s="42"/>
      <c r="QA5" s="42"/>
      <c r="QB5" s="42"/>
      <c r="QC5" s="42"/>
      <c r="QD5" s="42"/>
      <c r="QE5" s="42"/>
      <c r="QF5" s="42"/>
      <c r="QG5" s="42"/>
      <c r="QH5" s="42"/>
      <c r="QI5" s="42"/>
      <c r="QJ5" s="42"/>
      <c r="QK5" s="42"/>
      <c r="QL5" s="42"/>
      <c r="QM5" s="42"/>
      <c r="QN5" s="42"/>
      <c r="QO5" s="42"/>
      <c r="QP5" s="42"/>
      <c r="QQ5" s="42"/>
      <c r="QR5" s="42"/>
      <c r="QS5" s="42"/>
      <c r="QT5" s="42"/>
      <c r="QU5" s="42"/>
      <c r="QV5" s="42"/>
      <c r="QW5" s="42"/>
      <c r="QX5" s="42"/>
      <c r="QY5" s="42"/>
      <c r="QZ5" s="42"/>
      <c r="RA5" s="42"/>
      <c r="RB5" s="42"/>
      <c r="RC5" s="42"/>
      <c r="RD5" s="42"/>
      <c r="RE5" s="42"/>
      <c r="RF5" s="42"/>
      <c r="RG5" s="42"/>
      <c r="RH5" s="42"/>
      <c r="RI5" s="42"/>
      <c r="RJ5" s="42"/>
      <c r="RK5" s="42"/>
      <c r="RL5" s="42"/>
      <c r="RM5" s="42"/>
      <c r="RN5" s="42"/>
      <c r="RO5" s="42"/>
      <c r="RP5" s="42"/>
      <c r="RQ5" s="42"/>
      <c r="RR5" s="42"/>
      <c r="RS5" s="42"/>
      <c r="RT5" s="42"/>
      <c r="RU5" s="42"/>
      <c r="RV5" s="42"/>
      <c r="RW5" s="42"/>
      <c r="RX5" s="42"/>
      <c r="RY5" s="42"/>
      <c r="RZ5" s="42"/>
      <c r="SA5" s="42"/>
      <c r="SB5" s="42"/>
      <c r="SC5" s="42"/>
      <c r="SD5" s="42"/>
      <c r="SE5" s="42"/>
      <c r="SF5" s="42"/>
      <c r="SG5" s="42"/>
      <c r="SH5" s="42"/>
      <c r="SI5" s="42"/>
      <c r="SJ5" s="42"/>
      <c r="SK5" s="42"/>
      <c r="SL5" s="42"/>
      <c r="SM5" s="42"/>
      <c r="SN5" s="42"/>
      <c r="SO5" s="42"/>
      <c r="SP5" s="42"/>
      <c r="SQ5" s="42"/>
      <c r="SR5" s="42"/>
      <c r="SS5" s="42"/>
      <c r="ST5" s="42"/>
      <c r="SU5" s="42"/>
      <c r="SV5" s="42"/>
      <c r="SW5" s="42"/>
      <c r="SX5" s="42"/>
      <c r="SY5" s="42"/>
      <c r="SZ5" s="42"/>
      <c r="TA5" s="42"/>
      <c r="TB5" s="42"/>
      <c r="TC5" s="42"/>
      <c r="TD5" s="42"/>
      <c r="TE5" s="42"/>
      <c r="TF5" s="42"/>
      <c r="TG5" s="42"/>
      <c r="TH5" s="42"/>
      <c r="TI5" s="42"/>
      <c r="TJ5" s="42"/>
      <c r="TK5" s="42"/>
      <c r="TL5" s="42"/>
      <c r="TM5" s="42"/>
      <c r="TN5" s="42"/>
      <c r="TO5" s="42"/>
      <c r="TP5" s="42"/>
      <c r="TQ5" s="42"/>
      <c r="TR5" s="42"/>
      <c r="TS5" s="42"/>
      <c r="TT5" s="42"/>
      <c r="TU5" s="42"/>
      <c r="TV5" s="42"/>
      <c r="TW5" s="42"/>
      <c r="TX5" s="42"/>
      <c r="TY5" s="42"/>
      <c r="TZ5" s="42"/>
      <c r="UA5" s="42"/>
      <c r="UB5" s="42"/>
      <c r="UC5" s="42"/>
      <c r="UD5" s="42"/>
      <c r="UE5" s="42"/>
      <c r="UF5" s="42"/>
      <c r="UG5" s="42"/>
      <c r="UH5" s="42"/>
      <c r="UI5" s="42"/>
      <c r="UJ5" s="42"/>
      <c r="UK5" s="42"/>
      <c r="UL5" s="42"/>
      <c r="UM5" s="42"/>
      <c r="UN5" s="42"/>
      <c r="UO5" s="42"/>
      <c r="UP5" s="42"/>
      <c r="UQ5" s="42"/>
      <c r="UR5" s="42"/>
      <c r="US5" s="42"/>
      <c r="UT5" s="42"/>
      <c r="UU5" s="42"/>
      <c r="UV5" s="42"/>
      <c r="UW5" s="42"/>
      <c r="UX5" s="42"/>
      <c r="UY5" s="42"/>
      <c r="UZ5" s="42"/>
      <c r="VA5" s="42"/>
      <c r="VB5" s="42"/>
      <c r="VC5" s="42"/>
      <c r="VD5" s="42"/>
      <c r="VE5" s="42"/>
      <c r="VF5" s="42"/>
      <c r="VG5" s="42"/>
      <c r="VH5" s="42"/>
      <c r="VI5" s="42"/>
      <c r="VJ5" s="42"/>
      <c r="VK5" s="42"/>
      <c r="VL5" s="42"/>
      <c r="VM5" s="42"/>
      <c r="VN5" s="42"/>
      <c r="VO5" s="42"/>
      <c r="VP5" s="42"/>
      <c r="VQ5" s="42"/>
      <c r="VR5" s="42"/>
      <c r="VS5" s="42"/>
      <c r="VT5" s="42"/>
      <c r="VU5" s="42"/>
      <c r="VV5" s="42"/>
      <c r="VW5" s="42"/>
      <c r="VX5" s="42"/>
      <c r="VY5" s="42"/>
      <c r="VZ5" s="42"/>
      <c r="WA5" s="42"/>
      <c r="WB5" s="42"/>
      <c r="WC5" s="42"/>
      <c r="WD5" s="42"/>
      <c r="WE5" s="42"/>
      <c r="WF5" s="42"/>
      <c r="WG5" s="42"/>
      <c r="WH5" s="42"/>
      <c r="WI5" s="42"/>
      <c r="WJ5" s="42"/>
      <c r="WK5" s="42"/>
      <c r="WL5" s="42"/>
      <c r="WM5" s="42"/>
      <c r="WN5" s="42"/>
      <c r="WO5" s="42"/>
      <c r="WP5" s="42"/>
      <c r="WQ5" s="42"/>
      <c r="WR5" s="42"/>
      <c r="WS5" s="42"/>
      <c r="WT5" s="42"/>
      <c r="WU5" s="42"/>
      <c r="WV5" s="42"/>
      <c r="WW5" s="42"/>
      <c r="WX5" s="42"/>
      <c r="WY5" s="42"/>
      <c r="WZ5" s="42"/>
      <c r="XA5" s="42"/>
      <c r="XB5" s="42"/>
      <c r="XC5" s="42"/>
      <c r="XD5" s="42"/>
      <c r="XE5" s="42"/>
      <c r="XF5" s="42"/>
      <c r="XG5" s="42"/>
      <c r="XH5" s="42"/>
      <c r="XI5" s="42"/>
      <c r="XJ5" s="42"/>
      <c r="XK5" s="42"/>
      <c r="XL5" s="42"/>
      <c r="XM5" s="42"/>
      <c r="XN5" s="42"/>
      <c r="XO5" s="42"/>
      <c r="XP5" s="42"/>
      <c r="XQ5" s="42"/>
      <c r="XR5" s="42"/>
      <c r="XS5" s="42"/>
      <c r="XT5" s="42"/>
      <c r="XU5" s="42"/>
      <c r="XV5" s="42"/>
      <c r="XW5" s="42"/>
      <c r="XX5" s="42"/>
      <c r="XY5" s="42"/>
      <c r="XZ5" s="42"/>
      <c r="YA5" s="42"/>
      <c r="YB5" s="42"/>
      <c r="YC5" s="42"/>
      <c r="YD5" s="42"/>
      <c r="YE5" s="42"/>
      <c r="YF5" s="42"/>
      <c r="YG5" s="42"/>
      <c r="YH5" s="42"/>
      <c r="YI5" s="42"/>
      <c r="YJ5" s="42"/>
      <c r="YK5" s="42"/>
      <c r="YL5" s="42"/>
      <c r="YM5" s="42"/>
      <c r="YN5" s="42"/>
      <c r="YO5" s="42"/>
      <c r="YP5" s="42"/>
      <c r="YQ5" s="42"/>
      <c r="YR5" s="42"/>
      <c r="YS5" s="42"/>
      <c r="YT5" s="42"/>
      <c r="YU5" s="42"/>
      <c r="YV5" s="42"/>
      <c r="YW5" s="42"/>
      <c r="YX5" s="42"/>
      <c r="YY5" s="42"/>
      <c r="YZ5" s="42"/>
      <c r="ZA5" s="42"/>
      <c r="ZB5" s="42"/>
      <c r="ZC5" s="42"/>
      <c r="ZD5" s="42"/>
      <c r="ZE5" s="42"/>
      <c r="ZF5" s="42"/>
      <c r="ZG5" s="42"/>
      <c r="ZH5" s="42"/>
      <c r="ZI5" s="42"/>
      <c r="ZJ5" s="42"/>
      <c r="ZK5" s="42"/>
      <c r="ZL5" s="42"/>
      <c r="ZM5" s="42"/>
      <c r="ZN5" s="42"/>
      <c r="ZO5" s="42"/>
      <c r="ZP5" s="42"/>
      <c r="ZQ5" s="42"/>
      <c r="ZR5" s="42"/>
      <c r="ZS5" s="42"/>
      <c r="ZT5" s="42"/>
      <c r="ZU5" s="42"/>
      <c r="ZV5" s="42"/>
      <c r="ZW5" s="42"/>
      <c r="ZX5" s="42"/>
      <c r="ZY5" s="42"/>
      <c r="ZZ5" s="42"/>
      <c r="AAA5" s="42"/>
      <c r="AAB5" s="42"/>
      <c r="AAC5" s="42"/>
      <c r="AAD5" s="42"/>
      <c r="AAE5" s="42"/>
      <c r="AAF5" s="42"/>
      <c r="AAG5" s="42"/>
      <c r="AAH5" s="42"/>
      <c r="AAI5" s="42"/>
      <c r="AAJ5" s="42"/>
      <c r="AAK5" s="42"/>
      <c r="AAL5" s="42"/>
      <c r="AAM5" s="42"/>
      <c r="AAN5" s="42"/>
      <c r="AAO5" s="42"/>
      <c r="AAP5" s="42"/>
      <c r="AAQ5" s="42"/>
      <c r="AAR5" s="42"/>
      <c r="AAS5" s="42"/>
      <c r="AAT5" s="42"/>
      <c r="AAU5" s="42"/>
      <c r="AAV5" s="42"/>
      <c r="AAW5" s="42"/>
      <c r="AAX5" s="42"/>
      <c r="AAY5" s="42"/>
      <c r="AAZ5" s="42"/>
      <c r="ABA5" s="42"/>
      <c r="ABB5" s="42"/>
      <c r="ABC5" s="42"/>
      <c r="ABD5" s="42"/>
      <c r="ABE5" s="42"/>
      <c r="ABF5" s="42"/>
      <c r="ABG5" s="42"/>
      <c r="ABH5" s="42"/>
      <c r="ABI5" s="42"/>
      <c r="ABJ5" s="42"/>
      <c r="ABK5" s="42"/>
      <c r="ABL5" s="42"/>
      <c r="ABM5" s="42"/>
      <c r="ABN5" s="42"/>
      <c r="ABO5" s="42"/>
      <c r="ABP5" s="42"/>
      <c r="ABQ5" s="42"/>
      <c r="ABR5" s="42"/>
      <c r="ABS5" s="42"/>
      <c r="ABT5" s="42"/>
      <c r="ABU5" s="42"/>
      <c r="ABV5" s="42"/>
      <c r="ABW5" s="42"/>
      <c r="ABX5" s="42"/>
      <c r="ABY5" s="42"/>
      <c r="ABZ5" s="42"/>
      <c r="ACA5" s="42"/>
      <c r="ACB5" s="42"/>
      <c r="ACC5" s="42"/>
      <c r="ACD5" s="42"/>
      <c r="ACE5" s="42"/>
      <c r="ACF5" s="42"/>
      <c r="ACG5" s="42"/>
      <c r="ACH5" s="42"/>
      <c r="ACI5" s="42"/>
      <c r="ACJ5" s="42"/>
      <c r="ACK5" s="42"/>
      <c r="ACL5" s="42"/>
      <c r="ACM5" s="42"/>
      <c r="ACN5" s="42"/>
      <c r="ACO5" s="42"/>
      <c r="ACP5" s="42"/>
      <c r="ACQ5" s="42"/>
      <c r="ACR5" s="42"/>
      <c r="ACS5" s="42"/>
      <c r="ACT5" s="42"/>
      <c r="ACU5" s="42"/>
      <c r="ACV5" s="42"/>
      <c r="ACW5" s="42"/>
      <c r="ACX5" s="42"/>
      <c r="ACY5" s="42"/>
      <c r="ACZ5" s="42"/>
      <c r="ADA5" s="42"/>
      <c r="ADB5" s="42"/>
      <c r="ADC5" s="42"/>
      <c r="ADD5" s="42"/>
      <c r="ADE5" s="42"/>
      <c r="ADF5" s="42"/>
      <c r="ADG5" s="42"/>
      <c r="ADH5" s="42"/>
      <c r="ADI5" s="42"/>
      <c r="ADJ5" s="42"/>
      <c r="ADK5" s="42"/>
      <c r="ADL5" s="42"/>
      <c r="ADM5" s="42"/>
      <c r="ADN5" s="42"/>
      <c r="ADO5" s="42"/>
      <c r="ADP5" s="42"/>
      <c r="ADQ5" s="42"/>
      <c r="ADR5" s="42"/>
      <c r="ADS5" s="42"/>
      <c r="ADT5" s="42"/>
      <c r="ADU5" s="42"/>
      <c r="ADV5" s="42"/>
      <c r="ADW5" s="42"/>
      <c r="ADX5" s="42"/>
      <c r="ADY5" s="42"/>
      <c r="ADZ5" s="42"/>
      <c r="AEA5" s="42"/>
      <c r="AEB5" s="42"/>
      <c r="AEC5" s="42"/>
      <c r="AED5" s="42"/>
      <c r="AEE5" s="42"/>
      <c r="AEF5" s="42"/>
      <c r="AEG5" s="42"/>
      <c r="AEH5" s="42"/>
      <c r="AEI5" s="42"/>
      <c r="AEJ5" s="42"/>
      <c r="AEK5" s="42"/>
      <c r="AEL5" s="42"/>
      <c r="AEM5" s="42"/>
      <c r="AEN5" s="42"/>
      <c r="AEO5" s="42"/>
      <c r="AEP5" s="42"/>
      <c r="AEQ5" s="42"/>
      <c r="AER5" s="42"/>
      <c r="AES5" s="42"/>
      <c r="AET5" s="42"/>
      <c r="AEU5" s="42"/>
      <c r="AEV5" s="42"/>
      <c r="AEW5" s="42"/>
      <c r="AEX5" s="42"/>
      <c r="AEY5" s="42"/>
      <c r="AEZ5" s="42"/>
      <c r="AFA5" s="42"/>
      <c r="AFB5" s="42"/>
      <c r="AFC5" s="42"/>
      <c r="AFD5" s="42"/>
      <c r="AFE5" s="42"/>
      <c r="AFF5" s="42"/>
      <c r="AFG5" s="42"/>
      <c r="AFH5" s="42"/>
      <c r="AFI5" s="42"/>
      <c r="AFJ5" s="42"/>
      <c r="AFK5" s="42"/>
      <c r="AFL5" s="42"/>
      <c r="AFM5" s="42"/>
      <c r="AFN5" s="42"/>
      <c r="AFO5" s="42"/>
      <c r="AFP5" s="42"/>
      <c r="AFQ5" s="42"/>
      <c r="AFR5" s="42"/>
      <c r="AFS5" s="42"/>
      <c r="AFT5" s="42"/>
      <c r="AFU5" s="42"/>
      <c r="AFV5" s="42"/>
      <c r="AFW5" s="42"/>
      <c r="AFX5" s="42"/>
      <c r="AFY5" s="42"/>
      <c r="AFZ5" s="42"/>
      <c r="AGA5" s="42"/>
      <c r="AGB5" s="42"/>
      <c r="AGC5" s="42"/>
      <c r="AGD5" s="42"/>
      <c r="AGE5" s="42"/>
      <c r="AGF5" s="42"/>
      <c r="AGG5" s="42"/>
      <c r="AGH5" s="42"/>
      <c r="AGI5" s="42"/>
      <c r="AGJ5" s="42"/>
      <c r="AGK5" s="42"/>
      <c r="AGL5" s="42"/>
      <c r="AGM5" s="42"/>
      <c r="AGN5" s="42"/>
      <c r="AGO5" s="42"/>
      <c r="AGP5" s="42"/>
      <c r="AGQ5" s="42"/>
      <c r="AGR5" s="42"/>
      <c r="AGS5" s="42"/>
      <c r="AGT5" s="42"/>
      <c r="AGU5" s="42"/>
      <c r="AGV5" s="42"/>
      <c r="AGW5" s="42"/>
      <c r="AGX5" s="42"/>
      <c r="AGY5" s="42"/>
      <c r="AGZ5" s="42"/>
      <c r="AHA5" s="42"/>
      <c r="AHB5" s="42"/>
      <c r="AHC5" s="42"/>
      <c r="AHD5" s="42"/>
      <c r="AHE5" s="42"/>
      <c r="AHF5" s="42"/>
      <c r="AHG5" s="42"/>
      <c r="AHH5" s="42"/>
      <c r="AHI5" s="42"/>
      <c r="AHJ5" s="42"/>
      <c r="AHK5" s="42"/>
      <c r="AHL5" s="42"/>
      <c r="AHM5" s="42"/>
      <c r="AHN5" s="42"/>
      <c r="AHO5" s="42"/>
      <c r="AHP5" s="42"/>
      <c r="AHQ5" s="42"/>
      <c r="AHR5" s="42"/>
      <c r="AHS5" s="42"/>
      <c r="AHT5" s="42"/>
      <c r="AHU5" s="42"/>
      <c r="AHV5" s="42"/>
      <c r="AHW5" s="42"/>
      <c r="AHX5" s="42"/>
      <c r="AHY5" s="42"/>
      <c r="AHZ5" s="42"/>
      <c r="AIA5" s="42"/>
      <c r="AIB5" s="42"/>
      <c r="AIC5" s="42"/>
      <c r="AID5" s="42"/>
      <c r="AIE5" s="42"/>
      <c r="AIF5" s="42"/>
      <c r="AIG5" s="42"/>
      <c r="AIH5" s="42"/>
      <c r="AII5" s="42"/>
      <c r="AIJ5" s="42"/>
      <c r="AIK5" s="42"/>
      <c r="AIL5" s="42"/>
      <c r="AIM5" s="42"/>
      <c r="AIN5" s="42"/>
      <c r="AIO5" s="42"/>
      <c r="AIP5" s="42"/>
      <c r="AIQ5" s="42"/>
      <c r="AIR5" s="42"/>
      <c r="AIS5" s="42"/>
      <c r="AIT5" s="42"/>
      <c r="AIU5" s="42"/>
      <c r="AIV5" s="42"/>
      <c r="AIW5" s="42"/>
      <c r="AIX5" s="42"/>
      <c r="AIY5" s="42"/>
      <c r="AIZ5" s="42"/>
      <c r="AJA5" s="42"/>
      <c r="AJB5" s="42"/>
      <c r="AJC5" s="42"/>
      <c r="AJD5" s="42"/>
      <c r="AJE5" s="42"/>
      <c r="AJF5" s="42"/>
      <c r="AJG5" s="42"/>
      <c r="AJH5" s="42"/>
      <c r="AJI5" s="42"/>
      <c r="AJJ5" s="42"/>
      <c r="AJK5" s="42"/>
      <c r="AJL5" s="42"/>
      <c r="AJM5" s="42"/>
      <c r="AJN5" s="42"/>
      <c r="AJO5" s="42"/>
      <c r="AJP5" s="42"/>
      <c r="AJQ5" s="42"/>
      <c r="AJR5" s="42"/>
      <c r="AJS5" s="42"/>
      <c r="AJT5" s="42"/>
      <c r="AJU5" s="42"/>
      <c r="AJV5" s="42"/>
      <c r="AJW5" s="42"/>
      <c r="AJX5" s="42"/>
      <c r="AJY5" s="42"/>
      <c r="AJZ5" s="42"/>
      <c r="AKA5" s="42"/>
      <c r="AKB5" s="42"/>
      <c r="AKC5" s="42"/>
      <c r="AKD5" s="42"/>
      <c r="AKE5" s="42"/>
      <c r="AKF5" s="42"/>
      <c r="AKG5" s="42"/>
      <c r="AKH5" s="42"/>
      <c r="AKI5" s="42"/>
      <c r="AKJ5" s="42"/>
      <c r="AKK5" s="42"/>
      <c r="AKL5" s="42"/>
      <c r="AKM5" s="42"/>
      <c r="AKN5" s="42"/>
      <c r="AKO5" s="42"/>
      <c r="AKP5" s="42"/>
      <c r="AKQ5" s="42"/>
      <c r="AKR5" s="42"/>
      <c r="AKS5" s="42"/>
      <c r="AKT5" s="42"/>
      <c r="AKU5" s="42"/>
      <c r="AKV5" s="42"/>
      <c r="AKW5" s="42"/>
      <c r="AKX5" s="42"/>
      <c r="AKY5" s="42"/>
      <c r="AKZ5" s="42"/>
      <c r="ALA5" s="42"/>
      <c r="ALB5" s="42"/>
      <c r="ALC5" s="42"/>
      <c r="ALD5" s="42"/>
      <c r="ALE5" s="42"/>
      <c r="ALF5" s="42"/>
      <c r="ALG5" s="42"/>
      <c r="ALH5" s="42"/>
      <c r="ALI5" s="42"/>
      <c r="ALJ5" s="42"/>
      <c r="ALK5" s="42"/>
      <c r="ALL5" s="42"/>
      <c r="ALM5" s="42"/>
      <c r="ALN5" s="42"/>
      <c r="ALO5" s="42"/>
      <c r="ALP5" s="42"/>
      <c r="ALQ5" s="42"/>
      <c r="ALR5" s="42"/>
      <c r="ALS5" s="42"/>
      <c r="ALT5" s="42"/>
      <c r="ALU5" s="42"/>
      <c r="ALV5" s="42"/>
      <c r="ALW5" s="42"/>
      <c r="ALX5" s="42"/>
      <c r="ALY5" s="42"/>
    </row>
    <row r="6" spans="1:1013" s="46" customFormat="1" ht="15.75" customHeight="1" x14ac:dyDescent="0.2">
      <c r="A6" s="249" t="s">
        <v>3</v>
      </c>
      <c r="B6" s="249"/>
      <c r="C6" s="197">
        <f>'RH1_-_COMFANDI'!C6:G6</f>
        <v>2025</v>
      </c>
      <c r="D6" s="197"/>
      <c r="E6" s="197"/>
      <c r="F6" s="197"/>
      <c r="G6" s="197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  <c r="IS6" s="42"/>
      <c r="IT6" s="42"/>
      <c r="IU6" s="42"/>
      <c r="IV6" s="42"/>
      <c r="IW6" s="42"/>
      <c r="IX6" s="42"/>
      <c r="IY6" s="42"/>
      <c r="IZ6" s="42"/>
      <c r="JA6" s="42"/>
      <c r="JB6" s="42"/>
      <c r="JC6" s="42"/>
      <c r="JD6" s="42"/>
      <c r="JE6" s="42"/>
      <c r="JF6" s="42"/>
      <c r="JG6" s="42"/>
      <c r="JH6" s="42"/>
      <c r="JI6" s="42"/>
      <c r="JJ6" s="42"/>
      <c r="JK6" s="42"/>
      <c r="JL6" s="42"/>
      <c r="JM6" s="42"/>
      <c r="JN6" s="42"/>
      <c r="JO6" s="42"/>
      <c r="JP6" s="42"/>
      <c r="JQ6" s="42"/>
      <c r="JR6" s="42"/>
      <c r="JS6" s="42"/>
      <c r="JT6" s="42"/>
      <c r="JU6" s="42"/>
      <c r="JV6" s="42"/>
      <c r="JW6" s="42"/>
      <c r="JX6" s="42"/>
      <c r="JY6" s="42"/>
      <c r="JZ6" s="42"/>
      <c r="KA6" s="42"/>
      <c r="KB6" s="42"/>
      <c r="KC6" s="42"/>
      <c r="KD6" s="42"/>
      <c r="KE6" s="42"/>
      <c r="KF6" s="42"/>
      <c r="KG6" s="42"/>
      <c r="KH6" s="42"/>
      <c r="KI6" s="42"/>
      <c r="KJ6" s="42"/>
      <c r="KK6" s="42"/>
      <c r="KL6" s="42"/>
      <c r="KM6" s="42"/>
      <c r="KN6" s="42"/>
      <c r="KO6" s="42"/>
      <c r="KP6" s="42"/>
      <c r="KQ6" s="42"/>
      <c r="KR6" s="42"/>
      <c r="KS6" s="42"/>
      <c r="KT6" s="42"/>
      <c r="KU6" s="42"/>
      <c r="KV6" s="42"/>
      <c r="KW6" s="42"/>
      <c r="KX6" s="42"/>
      <c r="KY6" s="42"/>
      <c r="KZ6" s="42"/>
      <c r="LA6" s="42"/>
      <c r="LB6" s="42"/>
      <c r="LC6" s="42"/>
      <c r="LD6" s="42"/>
      <c r="LE6" s="42"/>
      <c r="LF6" s="42"/>
      <c r="LG6" s="42"/>
      <c r="LH6" s="42"/>
      <c r="LI6" s="42"/>
      <c r="LJ6" s="42"/>
      <c r="LK6" s="42"/>
      <c r="LL6" s="42"/>
      <c r="LM6" s="42"/>
      <c r="LN6" s="42"/>
      <c r="LO6" s="42"/>
      <c r="LP6" s="42"/>
      <c r="LQ6" s="42"/>
      <c r="LR6" s="42"/>
      <c r="LS6" s="42"/>
      <c r="LT6" s="42"/>
      <c r="LU6" s="42"/>
      <c r="LV6" s="42"/>
      <c r="LW6" s="42"/>
      <c r="LX6" s="42"/>
      <c r="LY6" s="42"/>
      <c r="LZ6" s="42"/>
      <c r="MA6" s="42"/>
      <c r="MB6" s="42"/>
      <c r="MC6" s="42"/>
      <c r="MD6" s="42"/>
      <c r="ME6" s="42"/>
      <c r="MF6" s="42"/>
      <c r="MG6" s="42"/>
      <c r="MH6" s="42"/>
      <c r="MI6" s="42"/>
      <c r="MJ6" s="42"/>
      <c r="MK6" s="42"/>
      <c r="ML6" s="42"/>
      <c r="MM6" s="42"/>
      <c r="MN6" s="42"/>
      <c r="MO6" s="42"/>
      <c r="MP6" s="42"/>
      <c r="MQ6" s="42"/>
      <c r="MR6" s="42"/>
      <c r="MS6" s="42"/>
      <c r="MT6" s="42"/>
      <c r="MU6" s="42"/>
      <c r="MV6" s="42"/>
      <c r="MW6" s="42"/>
      <c r="MX6" s="42"/>
      <c r="MY6" s="42"/>
      <c r="MZ6" s="42"/>
      <c r="NA6" s="42"/>
      <c r="NB6" s="42"/>
      <c r="NC6" s="42"/>
      <c r="ND6" s="42"/>
      <c r="NE6" s="42"/>
      <c r="NF6" s="42"/>
      <c r="NG6" s="42"/>
      <c r="NH6" s="42"/>
      <c r="NI6" s="42"/>
      <c r="NJ6" s="42"/>
      <c r="NK6" s="42"/>
      <c r="NL6" s="42"/>
      <c r="NM6" s="42"/>
      <c r="NN6" s="42"/>
      <c r="NO6" s="42"/>
      <c r="NP6" s="42"/>
      <c r="NQ6" s="42"/>
      <c r="NR6" s="42"/>
      <c r="NS6" s="42"/>
      <c r="NT6" s="42"/>
      <c r="NU6" s="42"/>
      <c r="NV6" s="42"/>
      <c r="NW6" s="42"/>
      <c r="NX6" s="42"/>
      <c r="NY6" s="42"/>
      <c r="NZ6" s="42"/>
      <c r="OA6" s="42"/>
      <c r="OB6" s="42"/>
      <c r="OC6" s="42"/>
      <c r="OD6" s="42"/>
      <c r="OE6" s="42"/>
      <c r="OF6" s="42"/>
      <c r="OG6" s="42"/>
      <c r="OH6" s="42"/>
      <c r="OI6" s="42"/>
      <c r="OJ6" s="42"/>
      <c r="OK6" s="42"/>
      <c r="OL6" s="42"/>
      <c r="OM6" s="42"/>
      <c r="ON6" s="42"/>
      <c r="OO6" s="42"/>
      <c r="OP6" s="42"/>
      <c r="OQ6" s="42"/>
      <c r="OR6" s="42"/>
      <c r="OS6" s="42"/>
      <c r="OT6" s="42"/>
      <c r="OU6" s="42"/>
      <c r="OV6" s="42"/>
      <c r="OW6" s="42"/>
      <c r="OX6" s="42"/>
      <c r="OY6" s="42"/>
      <c r="OZ6" s="42"/>
      <c r="PA6" s="42"/>
      <c r="PB6" s="42"/>
      <c r="PC6" s="42"/>
      <c r="PD6" s="42"/>
      <c r="PE6" s="42"/>
      <c r="PF6" s="42"/>
      <c r="PG6" s="42"/>
      <c r="PH6" s="42"/>
      <c r="PI6" s="42"/>
      <c r="PJ6" s="42"/>
      <c r="PK6" s="42"/>
      <c r="PL6" s="42"/>
      <c r="PM6" s="42"/>
      <c r="PN6" s="42"/>
      <c r="PO6" s="42"/>
      <c r="PP6" s="42"/>
      <c r="PQ6" s="42"/>
      <c r="PR6" s="42"/>
      <c r="PS6" s="42"/>
      <c r="PT6" s="42"/>
      <c r="PU6" s="42"/>
      <c r="PV6" s="42"/>
      <c r="PW6" s="42"/>
      <c r="PX6" s="42"/>
      <c r="PY6" s="42"/>
      <c r="PZ6" s="42"/>
      <c r="QA6" s="42"/>
      <c r="QB6" s="42"/>
      <c r="QC6" s="42"/>
      <c r="QD6" s="42"/>
      <c r="QE6" s="42"/>
      <c r="QF6" s="42"/>
      <c r="QG6" s="42"/>
      <c r="QH6" s="42"/>
      <c r="QI6" s="42"/>
      <c r="QJ6" s="42"/>
      <c r="QK6" s="42"/>
      <c r="QL6" s="42"/>
      <c r="QM6" s="42"/>
      <c r="QN6" s="42"/>
      <c r="QO6" s="42"/>
      <c r="QP6" s="42"/>
      <c r="QQ6" s="42"/>
      <c r="QR6" s="42"/>
      <c r="QS6" s="42"/>
      <c r="QT6" s="42"/>
      <c r="QU6" s="42"/>
      <c r="QV6" s="42"/>
      <c r="QW6" s="42"/>
      <c r="QX6" s="42"/>
      <c r="QY6" s="42"/>
      <c r="QZ6" s="42"/>
      <c r="RA6" s="42"/>
      <c r="RB6" s="42"/>
      <c r="RC6" s="42"/>
      <c r="RD6" s="42"/>
      <c r="RE6" s="42"/>
      <c r="RF6" s="42"/>
      <c r="RG6" s="42"/>
      <c r="RH6" s="42"/>
      <c r="RI6" s="42"/>
      <c r="RJ6" s="42"/>
      <c r="RK6" s="42"/>
      <c r="RL6" s="42"/>
      <c r="RM6" s="42"/>
      <c r="RN6" s="42"/>
      <c r="RO6" s="42"/>
      <c r="RP6" s="42"/>
      <c r="RQ6" s="42"/>
      <c r="RR6" s="42"/>
      <c r="RS6" s="42"/>
      <c r="RT6" s="42"/>
      <c r="RU6" s="42"/>
      <c r="RV6" s="42"/>
      <c r="RW6" s="42"/>
      <c r="RX6" s="42"/>
      <c r="RY6" s="42"/>
      <c r="RZ6" s="42"/>
      <c r="SA6" s="42"/>
      <c r="SB6" s="42"/>
      <c r="SC6" s="42"/>
      <c r="SD6" s="42"/>
      <c r="SE6" s="42"/>
      <c r="SF6" s="42"/>
      <c r="SG6" s="42"/>
      <c r="SH6" s="42"/>
      <c r="SI6" s="42"/>
      <c r="SJ6" s="42"/>
      <c r="SK6" s="42"/>
      <c r="SL6" s="42"/>
      <c r="SM6" s="42"/>
      <c r="SN6" s="42"/>
      <c r="SO6" s="42"/>
      <c r="SP6" s="42"/>
      <c r="SQ6" s="42"/>
      <c r="SR6" s="42"/>
      <c r="SS6" s="42"/>
      <c r="ST6" s="42"/>
      <c r="SU6" s="42"/>
      <c r="SV6" s="42"/>
      <c r="SW6" s="42"/>
      <c r="SX6" s="42"/>
      <c r="SY6" s="42"/>
      <c r="SZ6" s="42"/>
      <c r="TA6" s="42"/>
      <c r="TB6" s="42"/>
      <c r="TC6" s="42"/>
      <c r="TD6" s="42"/>
      <c r="TE6" s="42"/>
      <c r="TF6" s="42"/>
      <c r="TG6" s="42"/>
      <c r="TH6" s="42"/>
      <c r="TI6" s="42"/>
      <c r="TJ6" s="42"/>
      <c r="TK6" s="42"/>
      <c r="TL6" s="42"/>
      <c r="TM6" s="42"/>
      <c r="TN6" s="42"/>
      <c r="TO6" s="42"/>
      <c r="TP6" s="42"/>
      <c r="TQ6" s="42"/>
      <c r="TR6" s="42"/>
      <c r="TS6" s="42"/>
      <c r="TT6" s="42"/>
      <c r="TU6" s="42"/>
      <c r="TV6" s="42"/>
      <c r="TW6" s="42"/>
      <c r="TX6" s="42"/>
      <c r="TY6" s="42"/>
      <c r="TZ6" s="42"/>
      <c r="UA6" s="42"/>
      <c r="UB6" s="42"/>
      <c r="UC6" s="42"/>
      <c r="UD6" s="42"/>
      <c r="UE6" s="42"/>
      <c r="UF6" s="42"/>
      <c r="UG6" s="42"/>
      <c r="UH6" s="42"/>
      <c r="UI6" s="42"/>
      <c r="UJ6" s="42"/>
      <c r="UK6" s="42"/>
      <c r="UL6" s="42"/>
      <c r="UM6" s="42"/>
      <c r="UN6" s="42"/>
      <c r="UO6" s="42"/>
      <c r="UP6" s="42"/>
      <c r="UQ6" s="42"/>
      <c r="UR6" s="42"/>
      <c r="US6" s="42"/>
      <c r="UT6" s="42"/>
      <c r="UU6" s="42"/>
      <c r="UV6" s="42"/>
      <c r="UW6" s="42"/>
      <c r="UX6" s="42"/>
      <c r="UY6" s="42"/>
      <c r="UZ6" s="42"/>
      <c r="VA6" s="42"/>
      <c r="VB6" s="42"/>
      <c r="VC6" s="42"/>
      <c r="VD6" s="42"/>
      <c r="VE6" s="42"/>
      <c r="VF6" s="42"/>
      <c r="VG6" s="42"/>
      <c r="VH6" s="42"/>
      <c r="VI6" s="42"/>
      <c r="VJ6" s="42"/>
      <c r="VK6" s="42"/>
      <c r="VL6" s="42"/>
      <c r="VM6" s="42"/>
      <c r="VN6" s="42"/>
      <c r="VO6" s="42"/>
      <c r="VP6" s="42"/>
      <c r="VQ6" s="42"/>
      <c r="VR6" s="42"/>
      <c r="VS6" s="42"/>
      <c r="VT6" s="42"/>
      <c r="VU6" s="42"/>
      <c r="VV6" s="42"/>
      <c r="VW6" s="42"/>
      <c r="VX6" s="42"/>
      <c r="VY6" s="42"/>
      <c r="VZ6" s="42"/>
      <c r="WA6" s="42"/>
      <c r="WB6" s="42"/>
      <c r="WC6" s="42"/>
      <c r="WD6" s="42"/>
      <c r="WE6" s="42"/>
      <c r="WF6" s="42"/>
      <c r="WG6" s="42"/>
      <c r="WH6" s="42"/>
      <c r="WI6" s="42"/>
      <c r="WJ6" s="42"/>
      <c r="WK6" s="42"/>
      <c r="WL6" s="42"/>
      <c r="WM6" s="42"/>
      <c r="WN6" s="42"/>
      <c r="WO6" s="42"/>
      <c r="WP6" s="42"/>
      <c r="WQ6" s="42"/>
      <c r="WR6" s="42"/>
      <c r="WS6" s="42"/>
      <c r="WT6" s="42"/>
      <c r="WU6" s="42"/>
      <c r="WV6" s="42"/>
      <c r="WW6" s="42"/>
      <c r="WX6" s="42"/>
      <c r="WY6" s="42"/>
      <c r="WZ6" s="42"/>
      <c r="XA6" s="42"/>
      <c r="XB6" s="42"/>
      <c r="XC6" s="42"/>
      <c r="XD6" s="42"/>
      <c r="XE6" s="42"/>
      <c r="XF6" s="42"/>
      <c r="XG6" s="42"/>
      <c r="XH6" s="42"/>
      <c r="XI6" s="42"/>
      <c r="XJ6" s="42"/>
      <c r="XK6" s="42"/>
      <c r="XL6" s="42"/>
      <c r="XM6" s="42"/>
      <c r="XN6" s="42"/>
      <c r="XO6" s="42"/>
      <c r="XP6" s="42"/>
      <c r="XQ6" s="42"/>
      <c r="XR6" s="42"/>
      <c r="XS6" s="42"/>
      <c r="XT6" s="42"/>
      <c r="XU6" s="42"/>
      <c r="XV6" s="42"/>
      <c r="XW6" s="42"/>
      <c r="XX6" s="42"/>
      <c r="XY6" s="42"/>
      <c r="XZ6" s="42"/>
      <c r="YA6" s="42"/>
      <c r="YB6" s="42"/>
      <c r="YC6" s="42"/>
      <c r="YD6" s="42"/>
      <c r="YE6" s="42"/>
      <c r="YF6" s="42"/>
      <c r="YG6" s="42"/>
      <c r="YH6" s="42"/>
      <c r="YI6" s="42"/>
      <c r="YJ6" s="42"/>
      <c r="YK6" s="42"/>
      <c r="YL6" s="42"/>
      <c r="YM6" s="42"/>
      <c r="YN6" s="42"/>
      <c r="YO6" s="42"/>
      <c r="YP6" s="42"/>
      <c r="YQ6" s="42"/>
      <c r="YR6" s="42"/>
      <c r="YS6" s="42"/>
      <c r="YT6" s="42"/>
      <c r="YU6" s="42"/>
      <c r="YV6" s="42"/>
      <c r="YW6" s="42"/>
      <c r="YX6" s="42"/>
      <c r="YY6" s="42"/>
      <c r="YZ6" s="42"/>
      <c r="ZA6" s="42"/>
      <c r="ZB6" s="42"/>
      <c r="ZC6" s="42"/>
      <c r="ZD6" s="42"/>
      <c r="ZE6" s="42"/>
      <c r="ZF6" s="42"/>
      <c r="ZG6" s="42"/>
      <c r="ZH6" s="42"/>
      <c r="ZI6" s="42"/>
      <c r="ZJ6" s="42"/>
      <c r="ZK6" s="42"/>
      <c r="ZL6" s="42"/>
      <c r="ZM6" s="42"/>
      <c r="ZN6" s="42"/>
      <c r="ZO6" s="42"/>
      <c r="ZP6" s="42"/>
      <c r="ZQ6" s="42"/>
      <c r="ZR6" s="42"/>
      <c r="ZS6" s="42"/>
      <c r="ZT6" s="42"/>
      <c r="ZU6" s="42"/>
      <c r="ZV6" s="42"/>
      <c r="ZW6" s="42"/>
      <c r="ZX6" s="42"/>
      <c r="ZY6" s="42"/>
      <c r="ZZ6" s="42"/>
      <c r="AAA6" s="42"/>
      <c r="AAB6" s="42"/>
      <c r="AAC6" s="42"/>
      <c r="AAD6" s="42"/>
      <c r="AAE6" s="42"/>
      <c r="AAF6" s="42"/>
      <c r="AAG6" s="42"/>
      <c r="AAH6" s="42"/>
      <c r="AAI6" s="42"/>
      <c r="AAJ6" s="42"/>
      <c r="AAK6" s="42"/>
      <c r="AAL6" s="42"/>
      <c r="AAM6" s="42"/>
      <c r="AAN6" s="42"/>
      <c r="AAO6" s="42"/>
      <c r="AAP6" s="42"/>
      <c r="AAQ6" s="42"/>
      <c r="AAR6" s="42"/>
      <c r="AAS6" s="42"/>
      <c r="AAT6" s="42"/>
      <c r="AAU6" s="42"/>
      <c r="AAV6" s="42"/>
      <c r="AAW6" s="42"/>
      <c r="AAX6" s="42"/>
      <c r="AAY6" s="42"/>
      <c r="AAZ6" s="42"/>
      <c r="ABA6" s="42"/>
      <c r="ABB6" s="42"/>
      <c r="ABC6" s="42"/>
      <c r="ABD6" s="42"/>
      <c r="ABE6" s="42"/>
      <c r="ABF6" s="42"/>
      <c r="ABG6" s="42"/>
      <c r="ABH6" s="42"/>
      <c r="ABI6" s="42"/>
      <c r="ABJ6" s="42"/>
      <c r="ABK6" s="42"/>
      <c r="ABL6" s="42"/>
      <c r="ABM6" s="42"/>
      <c r="ABN6" s="42"/>
      <c r="ABO6" s="42"/>
      <c r="ABP6" s="42"/>
      <c r="ABQ6" s="42"/>
      <c r="ABR6" s="42"/>
      <c r="ABS6" s="42"/>
      <c r="ABT6" s="42"/>
      <c r="ABU6" s="42"/>
      <c r="ABV6" s="42"/>
      <c r="ABW6" s="42"/>
      <c r="ABX6" s="42"/>
      <c r="ABY6" s="42"/>
      <c r="ABZ6" s="42"/>
      <c r="ACA6" s="42"/>
      <c r="ACB6" s="42"/>
      <c r="ACC6" s="42"/>
      <c r="ACD6" s="42"/>
      <c r="ACE6" s="42"/>
      <c r="ACF6" s="42"/>
      <c r="ACG6" s="42"/>
      <c r="ACH6" s="42"/>
      <c r="ACI6" s="42"/>
      <c r="ACJ6" s="42"/>
      <c r="ACK6" s="42"/>
      <c r="ACL6" s="42"/>
      <c r="ACM6" s="42"/>
      <c r="ACN6" s="42"/>
      <c r="ACO6" s="42"/>
      <c r="ACP6" s="42"/>
      <c r="ACQ6" s="42"/>
      <c r="ACR6" s="42"/>
      <c r="ACS6" s="42"/>
      <c r="ACT6" s="42"/>
      <c r="ACU6" s="42"/>
      <c r="ACV6" s="42"/>
      <c r="ACW6" s="42"/>
      <c r="ACX6" s="42"/>
      <c r="ACY6" s="42"/>
      <c r="ACZ6" s="42"/>
      <c r="ADA6" s="42"/>
      <c r="ADB6" s="42"/>
      <c r="ADC6" s="42"/>
      <c r="ADD6" s="42"/>
      <c r="ADE6" s="42"/>
      <c r="ADF6" s="42"/>
      <c r="ADG6" s="42"/>
      <c r="ADH6" s="42"/>
      <c r="ADI6" s="42"/>
      <c r="ADJ6" s="42"/>
      <c r="ADK6" s="42"/>
      <c r="ADL6" s="42"/>
      <c r="ADM6" s="42"/>
      <c r="ADN6" s="42"/>
      <c r="ADO6" s="42"/>
      <c r="ADP6" s="42"/>
      <c r="ADQ6" s="42"/>
      <c r="ADR6" s="42"/>
      <c r="ADS6" s="42"/>
      <c r="ADT6" s="42"/>
      <c r="ADU6" s="42"/>
      <c r="ADV6" s="42"/>
      <c r="ADW6" s="42"/>
      <c r="ADX6" s="42"/>
      <c r="ADY6" s="42"/>
      <c r="ADZ6" s="42"/>
      <c r="AEA6" s="42"/>
      <c r="AEB6" s="42"/>
      <c r="AEC6" s="42"/>
      <c r="AED6" s="42"/>
      <c r="AEE6" s="42"/>
      <c r="AEF6" s="42"/>
      <c r="AEG6" s="42"/>
      <c r="AEH6" s="42"/>
      <c r="AEI6" s="42"/>
      <c r="AEJ6" s="42"/>
      <c r="AEK6" s="42"/>
      <c r="AEL6" s="42"/>
      <c r="AEM6" s="42"/>
      <c r="AEN6" s="42"/>
      <c r="AEO6" s="42"/>
      <c r="AEP6" s="42"/>
      <c r="AEQ6" s="42"/>
      <c r="AER6" s="42"/>
      <c r="AES6" s="42"/>
      <c r="AET6" s="42"/>
      <c r="AEU6" s="42"/>
      <c r="AEV6" s="42"/>
      <c r="AEW6" s="42"/>
      <c r="AEX6" s="42"/>
      <c r="AEY6" s="42"/>
      <c r="AEZ6" s="42"/>
      <c r="AFA6" s="42"/>
      <c r="AFB6" s="42"/>
      <c r="AFC6" s="42"/>
      <c r="AFD6" s="42"/>
      <c r="AFE6" s="42"/>
      <c r="AFF6" s="42"/>
      <c r="AFG6" s="42"/>
      <c r="AFH6" s="42"/>
      <c r="AFI6" s="42"/>
      <c r="AFJ6" s="42"/>
      <c r="AFK6" s="42"/>
      <c r="AFL6" s="42"/>
      <c r="AFM6" s="42"/>
      <c r="AFN6" s="42"/>
      <c r="AFO6" s="42"/>
      <c r="AFP6" s="42"/>
      <c r="AFQ6" s="42"/>
      <c r="AFR6" s="42"/>
      <c r="AFS6" s="42"/>
      <c r="AFT6" s="42"/>
      <c r="AFU6" s="42"/>
      <c r="AFV6" s="42"/>
      <c r="AFW6" s="42"/>
      <c r="AFX6" s="42"/>
      <c r="AFY6" s="42"/>
      <c r="AFZ6" s="42"/>
      <c r="AGA6" s="42"/>
      <c r="AGB6" s="42"/>
      <c r="AGC6" s="42"/>
      <c r="AGD6" s="42"/>
      <c r="AGE6" s="42"/>
      <c r="AGF6" s="42"/>
      <c r="AGG6" s="42"/>
      <c r="AGH6" s="42"/>
      <c r="AGI6" s="42"/>
      <c r="AGJ6" s="42"/>
      <c r="AGK6" s="42"/>
      <c r="AGL6" s="42"/>
      <c r="AGM6" s="42"/>
      <c r="AGN6" s="42"/>
      <c r="AGO6" s="42"/>
      <c r="AGP6" s="42"/>
      <c r="AGQ6" s="42"/>
      <c r="AGR6" s="42"/>
      <c r="AGS6" s="42"/>
      <c r="AGT6" s="42"/>
      <c r="AGU6" s="42"/>
      <c r="AGV6" s="42"/>
      <c r="AGW6" s="42"/>
      <c r="AGX6" s="42"/>
      <c r="AGY6" s="42"/>
      <c r="AGZ6" s="42"/>
      <c r="AHA6" s="42"/>
      <c r="AHB6" s="42"/>
      <c r="AHC6" s="42"/>
      <c r="AHD6" s="42"/>
      <c r="AHE6" s="42"/>
      <c r="AHF6" s="42"/>
      <c r="AHG6" s="42"/>
      <c r="AHH6" s="42"/>
      <c r="AHI6" s="42"/>
      <c r="AHJ6" s="42"/>
      <c r="AHK6" s="42"/>
      <c r="AHL6" s="42"/>
      <c r="AHM6" s="42"/>
      <c r="AHN6" s="42"/>
      <c r="AHO6" s="42"/>
      <c r="AHP6" s="42"/>
      <c r="AHQ6" s="42"/>
      <c r="AHR6" s="42"/>
      <c r="AHS6" s="42"/>
      <c r="AHT6" s="42"/>
      <c r="AHU6" s="42"/>
      <c r="AHV6" s="42"/>
      <c r="AHW6" s="42"/>
      <c r="AHX6" s="42"/>
      <c r="AHY6" s="42"/>
      <c r="AHZ6" s="42"/>
      <c r="AIA6" s="42"/>
      <c r="AIB6" s="42"/>
      <c r="AIC6" s="42"/>
      <c r="AID6" s="42"/>
      <c r="AIE6" s="42"/>
      <c r="AIF6" s="42"/>
      <c r="AIG6" s="42"/>
      <c r="AIH6" s="42"/>
      <c r="AII6" s="42"/>
      <c r="AIJ6" s="42"/>
      <c r="AIK6" s="42"/>
      <c r="AIL6" s="42"/>
      <c r="AIM6" s="42"/>
      <c r="AIN6" s="42"/>
      <c r="AIO6" s="42"/>
      <c r="AIP6" s="42"/>
      <c r="AIQ6" s="42"/>
      <c r="AIR6" s="42"/>
      <c r="AIS6" s="42"/>
      <c r="AIT6" s="42"/>
      <c r="AIU6" s="42"/>
      <c r="AIV6" s="42"/>
      <c r="AIW6" s="42"/>
      <c r="AIX6" s="42"/>
      <c r="AIY6" s="42"/>
      <c r="AIZ6" s="42"/>
      <c r="AJA6" s="42"/>
      <c r="AJB6" s="42"/>
      <c r="AJC6" s="42"/>
      <c r="AJD6" s="42"/>
      <c r="AJE6" s="42"/>
      <c r="AJF6" s="42"/>
      <c r="AJG6" s="42"/>
      <c r="AJH6" s="42"/>
      <c r="AJI6" s="42"/>
      <c r="AJJ6" s="42"/>
      <c r="AJK6" s="42"/>
      <c r="AJL6" s="42"/>
      <c r="AJM6" s="42"/>
      <c r="AJN6" s="42"/>
      <c r="AJO6" s="42"/>
      <c r="AJP6" s="42"/>
      <c r="AJQ6" s="42"/>
      <c r="AJR6" s="42"/>
      <c r="AJS6" s="42"/>
      <c r="AJT6" s="42"/>
      <c r="AJU6" s="42"/>
      <c r="AJV6" s="42"/>
      <c r="AJW6" s="42"/>
      <c r="AJX6" s="42"/>
      <c r="AJY6" s="42"/>
      <c r="AJZ6" s="42"/>
      <c r="AKA6" s="42"/>
      <c r="AKB6" s="42"/>
      <c r="AKC6" s="42"/>
      <c r="AKD6" s="42"/>
      <c r="AKE6" s="42"/>
      <c r="AKF6" s="42"/>
      <c r="AKG6" s="42"/>
      <c r="AKH6" s="42"/>
      <c r="AKI6" s="42"/>
      <c r="AKJ6" s="42"/>
      <c r="AKK6" s="42"/>
      <c r="AKL6" s="42"/>
      <c r="AKM6" s="42"/>
      <c r="AKN6" s="42"/>
      <c r="AKO6" s="42"/>
      <c r="AKP6" s="42"/>
      <c r="AKQ6" s="42"/>
      <c r="AKR6" s="42"/>
      <c r="AKS6" s="42"/>
      <c r="AKT6" s="42"/>
      <c r="AKU6" s="42"/>
      <c r="AKV6" s="42"/>
      <c r="AKW6" s="42"/>
      <c r="AKX6" s="42"/>
      <c r="AKY6" s="42"/>
      <c r="AKZ6" s="42"/>
      <c r="ALA6" s="42"/>
      <c r="ALB6" s="42"/>
      <c r="ALC6" s="42"/>
      <c r="ALD6" s="42"/>
      <c r="ALE6" s="42"/>
      <c r="ALF6" s="42"/>
      <c r="ALG6" s="42"/>
      <c r="ALH6" s="42"/>
      <c r="ALI6" s="42"/>
      <c r="ALJ6" s="42"/>
      <c r="ALK6" s="42"/>
      <c r="ALL6" s="42"/>
      <c r="ALM6" s="42"/>
      <c r="ALN6" s="42"/>
      <c r="ALO6" s="42"/>
      <c r="ALP6" s="42"/>
      <c r="ALQ6" s="42"/>
      <c r="ALR6" s="42"/>
      <c r="ALS6" s="42"/>
      <c r="ALT6" s="42"/>
      <c r="ALU6" s="42"/>
      <c r="ALV6" s="42"/>
      <c r="ALW6" s="42"/>
      <c r="ALX6" s="42"/>
      <c r="ALY6" s="42"/>
    </row>
    <row r="7" spans="1:1013" s="46" customFormat="1" ht="15.75" customHeight="1" x14ac:dyDescent="0.2">
      <c r="A7" s="205" t="s">
        <v>4</v>
      </c>
      <c r="B7" s="206"/>
      <c r="C7" s="207">
        <f>'RH1_-_COMFANDI'!C7:G7</f>
        <v>0</v>
      </c>
      <c r="D7" s="208"/>
      <c r="E7" s="208"/>
      <c r="F7" s="208"/>
      <c r="G7" s="209"/>
      <c r="H7" s="50"/>
      <c r="I7" s="50"/>
      <c r="J7" s="51"/>
      <c r="K7" s="51"/>
      <c r="L7" s="51"/>
      <c r="M7" s="51"/>
      <c r="N7" s="49"/>
      <c r="O7" s="22"/>
      <c r="P7" s="22"/>
      <c r="Q7" s="22"/>
      <c r="R7" s="22"/>
      <c r="S7" s="22"/>
      <c r="T7" s="2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  <c r="IS7" s="42"/>
      <c r="IT7" s="42"/>
      <c r="IU7" s="42"/>
      <c r="IV7" s="42"/>
      <c r="IW7" s="42"/>
      <c r="IX7" s="42"/>
      <c r="IY7" s="42"/>
      <c r="IZ7" s="42"/>
      <c r="JA7" s="42"/>
      <c r="JB7" s="42"/>
      <c r="JC7" s="42"/>
      <c r="JD7" s="42"/>
      <c r="JE7" s="42"/>
      <c r="JF7" s="42"/>
      <c r="JG7" s="42"/>
      <c r="JH7" s="42"/>
      <c r="JI7" s="42"/>
      <c r="JJ7" s="42"/>
      <c r="JK7" s="42"/>
      <c r="JL7" s="42"/>
      <c r="JM7" s="42"/>
      <c r="JN7" s="42"/>
      <c r="JO7" s="42"/>
      <c r="JP7" s="42"/>
      <c r="JQ7" s="42"/>
      <c r="JR7" s="42"/>
      <c r="JS7" s="42"/>
      <c r="JT7" s="42"/>
      <c r="JU7" s="42"/>
      <c r="JV7" s="42"/>
      <c r="JW7" s="42"/>
      <c r="JX7" s="42"/>
      <c r="JY7" s="42"/>
      <c r="JZ7" s="42"/>
      <c r="KA7" s="42"/>
      <c r="KB7" s="42"/>
      <c r="KC7" s="42"/>
      <c r="KD7" s="42"/>
      <c r="KE7" s="42"/>
      <c r="KF7" s="42"/>
      <c r="KG7" s="42"/>
      <c r="KH7" s="42"/>
      <c r="KI7" s="42"/>
      <c r="KJ7" s="42"/>
      <c r="KK7" s="42"/>
      <c r="KL7" s="42"/>
      <c r="KM7" s="42"/>
      <c r="KN7" s="42"/>
      <c r="KO7" s="42"/>
      <c r="KP7" s="42"/>
      <c r="KQ7" s="42"/>
      <c r="KR7" s="42"/>
      <c r="KS7" s="42"/>
      <c r="KT7" s="42"/>
      <c r="KU7" s="42"/>
      <c r="KV7" s="42"/>
      <c r="KW7" s="42"/>
      <c r="KX7" s="42"/>
      <c r="KY7" s="42"/>
      <c r="KZ7" s="42"/>
      <c r="LA7" s="42"/>
      <c r="LB7" s="42"/>
      <c r="LC7" s="42"/>
      <c r="LD7" s="42"/>
      <c r="LE7" s="42"/>
      <c r="LF7" s="42"/>
      <c r="LG7" s="42"/>
      <c r="LH7" s="42"/>
      <c r="LI7" s="42"/>
      <c r="LJ7" s="42"/>
      <c r="LK7" s="42"/>
      <c r="LL7" s="42"/>
      <c r="LM7" s="42"/>
      <c r="LN7" s="42"/>
      <c r="LO7" s="42"/>
      <c r="LP7" s="42"/>
      <c r="LQ7" s="42"/>
      <c r="LR7" s="42"/>
      <c r="LS7" s="42"/>
      <c r="LT7" s="42"/>
      <c r="LU7" s="42"/>
      <c r="LV7" s="42"/>
      <c r="LW7" s="42"/>
      <c r="LX7" s="42"/>
      <c r="LY7" s="42"/>
      <c r="LZ7" s="42"/>
      <c r="MA7" s="42"/>
      <c r="MB7" s="42"/>
      <c r="MC7" s="42"/>
      <c r="MD7" s="42"/>
      <c r="ME7" s="42"/>
      <c r="MF7" s="42"/>
      <c r="MG7" s="42"/>
      <c r="MH7" s="42"/>
      <c r="MI7" s="42"/>
      <c r="MJ7" s="42"/>
      <c r="MK7" s="42"/>
      <c r="ML7" s="42"/>
      <c r="MM7" s="42"/>
      <c r="MN7" s="42"/>
      <c r="MO7" s="42"/>
      <c r="MP7" s="42"/>
      <c r="MQ7" s="42"/>
      <c r="MR7" s="42"/>
      <c r="MS7" s="42"/>
      <c r="MT7" s="42"/>
      <c r="MU7" s="42"/>
      <c r="MV7" s="42"/>
      <c r="MW7" s="42"/>
      <c r="MX7" s="42"/>
      <c r="MY7" s="42"/>
      <c r="MZ7" s="42"/>
      <c r="NA7" s="42"/>
      <c r="NB7" s="42"/>
      <c r="NC7" s="42"/>
      <c r="ND7" s="42"/>
      <c r="NE7" s="42"/>
      <c r="NF7" s="42"/>
      <c r="NG7" s="42"/>
      <c r="NH7" s="42"/>
      <c r="NI7" s="42"/>
      <c r="NJ7" s="42"/>
      <c r="NK7" s="42"/>
      <c r="NL7" s="42"/>
      <c r="NM7" s="42"/>
      <c r="NN7" s="42"/>
      <c r="NO7" s="42"/>
      <c r="NP7" s="42"/>
      <c r="NQ7" s="42"/>
      <c r="NR7" s="42"/>
      <c r="NS7" s="42"/>
      <c r="NT7" s="42"/>
      <c r="NU7" s="42"/>
      <c r="NV7" s="42"/>
      <c r="NW7" s="42"/>
      <c r="NX7" s="42"/>
      <c r="NY7" s="42"/>
      <c r="NZ7" s="42"/>
      <c r="OA7" s="42"/>
      <c r="OB7" s="42"/>
      <c r="OC7" s="42"/>
      <c r="OD7" s="42"/>
      <c r="OE7" s="42"/>
      <c r="OF7" s="42"/>
      <c r="OG7" s="42"/>
      <c r="OH7" s="42"/>
      <c r="OI7" s="42"/>
      <c r="OJ7" s="42"/>
      <c r="OK7" s="42"/>
      <c r="OL7" s="42"/>
      <c r="OM7" s="42"/>
      <c r="ON7" s="42"/>
      <c r="OO7" s="42"/>
      <c r="OP7" s="42"/>
      <c r="OQ7" s="42"/>
      <c r="OR7" s="42"/>
      <c r="OS7" s="42"/>
      <c r="OT7" s="42"/>
      <c r="OU7" s="42"/>
      <c r="OV7" s="42"/>
      <c r="OW7" s="42"/>
      <c r="OX7" s="42"/>
      <c r="OY7" s="42"/>
      <c r="OZ7" s="42"/>
      <c r="PA7" s="42"/>
      <c r="PB7" s="42"/>
      <c r="PC7" s="42"/>
      <c r="PD7" s="42"/>
      <c r="PE7" s="42"/>
      <c r="PF7" s="42"/>
      <c r="PG7" s="42"/>
      <c r="PH7" s="42"/>
      <c r="PI7" s="42"/>
      <c r="PJ7" s="42"/>
      <c r="PK7" s="42"/>
      <c r="PL7" s="42"/>
      <c r="PM7" s="42"/>
      <c r="PN7" s="42"/>
      <c r="PO7" s="42"/>
      <c r="PP7" s="42"/>
      <c r="PQ7" s="42"/>
      <c r="PR7" s="42"/>
      <c r="PS7" s="42"/>
      <c r="PT7" s="42"/>
      <c r="PU7" s="42"/>
      <c r="PV7" s="42"/>
      <c r="PW7" s="42"/>
      <c r="PX7" s="42"/>
      <c r="PY7" s="42"/>
      <c r="PZ7" s="42"/>
      <c r="QA7" s="42"/>
      <c r="QB7" s="42"/>
      <c r="QC7" s="42"/>
      <c r="QD7" s="42"/>
      <c r="QE7" s="42"/>
      <c r="QF7" s="42"/>
      <c r="QG7" s="42"/>
      <c r="QH7" s="42"/>
      <c r="QI7" s="42"/>
      <c r="QJ7" s="42"/>
      <c r="QK7" s="42"/>
      <c r="QL7" s="42"/>
      <c r="QM7" s="42"/>
      <c r="QN7" s="42"/>
      <c r="QO7" s="42"/>
      <c r="QP7" s="42"/>
      <c r="QQ7" s="42"/>
      <c r="QR7" s="42"/>
      <c r="QS7" s="42"/>
      <c r="QT7" s="42"/>
      <c r="QU7" s="42"/>
      <c r="QV7" s="42"/>
      <c r="QW7" s="42"/>
      <c r="QX7" s="42"/>
      <c r="QY7" s="42"/>
      <c r="QZ7" s="42"/>
      <c r="RA7" s="42"/>
      <c r="RB7" s="42"/>
      <c r="RC7" s="42"/>
      <c r="RD7" s="42"/>
      <c r="RE7" s="42"/>
      <c r="RF7" s="42"/>
      <c r="RG7" s="42"/>
      <c r="RH7" s="42"/>
      <c r="RI7" s="42"/>
      <c r="RJ7" s="42"/>
      <c r="RK7" s="42"/>
      <c r="RL7" s="42"/>
      <c r="RM7" s="42"/>
      <c r="RN7" s="42"/>
      <c r="RO7" s="42"/>
      <c r="RP7" s="42"/>
      <c r="RQ7" s="42"/>
      <c r="RR7" s="42"/>
      <c r="RS7" s="42"/>
      <c r="RT7" s="42"/>
      <c r="RU7" s="42"/>
      <c r="RV7" s="42"/>
      <c r="RW7" s="42"/>
      <c r="RX7" s="42"/>
      <c r="RY7" s="42"/>
      <c r="RZ7" s="42"/>
      <c r="SA7" s="42"/>
      <c r="SB7" s="42"/>
      <c r="SC7" s="42"/>
      <c r="SD7" s="42"/>
      <c r="SE7" s="42"/>
      <c r="SF7" s="42"/>
      <c r="SG7" s="42"/>
      <c r="SH7" s="42"/>
      <c r="SI7" s="42"/>
      <c r="SJ7" s="42"/>
      <c r="SK7" s="42"/>
      <c r="SL7" s="42"/>
      <c r="SM7" s="42"/>
      <c r="SN7" s="42"/>
      <c r="SO7" s="42"/>
      <c r="SP7" s="42"/>
      <c r="SQ7" s="42"/>
      <c r="SR7" s="42"/>
      <c r="SS7" s="42"/>
      <c r="ST7" s="42"/>
      <c r="SU7" s="42"/>
      <c r="SV7" s="42"/>
      <c r="SW7" s="42"/>
      <c r="SX7" s="42"/>
      <c r="SY7" s="42"/>
      <c r="SZ7" s="42"/>
      <c r="TA7" s="42"/>
      <c r="TB7" s="42"/>
      <c r="TC7" s="42"/>
      <c r="TD7" s="42"/>
      <c r="TE7" s="42"/>
      <c r="TF7" s="42"/>
      <c r="TG7" s="42"/>
      <c r="TH7" s="42"/>
      <c r="TI7" s="42"/>
      <c r="TJ7" s="42"/>
      <c r="TK7" s="42"/>
      <c r="TL7" s="42"/>
      <c r="TM7" s="42"/>
      <c r="TN7" s="42"/>
      <c r="TO7" s="42"/>
      <c r="TP7" s="42"/>
      <c r="TQ7" s="42"/>
      <c r="TR7" s="42"/>
      <c r="TS7" s="42"/>
      <c r="TT7" s="42"/>
      <c r="TU7" s="42"/>
      <c r="TV7" s="42"/>
      <c r="TW7" s="42"/>
      <c r="TX7" s="42"/>
      <c r="TY7" s="42"/>
      <c r="TZ7" s="42"/>
      <c r="UA7" s="42"/>
      <c r="UB7" s="42"/>
      <c r="UC7" s="42"/>
      <c r="UD7" s="42"/>
      <c r="UE7" s="42"/>
      <c r="UF7" s="42"/>
      <c r="UG7" s="42"/>
      <c r="UH7" s="42"/>
      <c r="UI7" s="42"/>
      <c r="UJ7" s="42"/>
      <c r="UK7" s="42"/>
      <c r="UL7" s="42"/>
      <c r="UM7" s="42"/>
      <c r="UN7" s="42"/>
      <c r="UO7" s="42"/>
      <c r="UP7" s="42"/>
      <c r="UQ7" s="42"/>
      <c r="UR7" s="42"/>
      <c r="US7" s="42"/>
      <c r="UT7" s="42"/>
      <c r="UU7" s="42"/>
      <c r="UV7" s="42"/>
      <c r="UW7" s="42"/>
      <c r="UX7" s="42"/>
      <c r="UY7" s="42"/>
      <c r="UZ7" s="42"/>
      <c r="VA7" s="42"/>
      <c r="VB7" s="42"/>
      <c r="VC7" s="42"/>
      <c r="VD7" s="42"/>
      <c r="VE7" s="42"/>
      <c r="VF7" s="42"/>
      <c r="VG7" s="42"/>
      <c r="VH7" s="42"/>
      <c r="VI7" s="42"/>
      <c r="VJ7" s="42"/>
      <c r="VK7" s="42"/>
      <c r="VL7" s="42"/>
      <c r="VM7" s="42"/>
      <c r="VN7" s="42"/>
      <c r="VO7" s="42"/>
      <c r="VP7" s="42"/>
      <c r="VQ7" s="42"/>
      <c r="VR7" s="42"/>
      <c r="VS7" s="42"/>
      <c r="VT7" s="42"/>
      <c r="VU7" s="42"/>
      <c r="VV7" s="42"/>
      <c r="VW7" s="42"/>
      <c r="VX7" s="42"/>
      <c r="VY7" s="42"/>
      <c r="VZ7" s="42"/>
      <c r="WA7" s="42"/>
      <c r="WB7" s="42"/>
      <c r="WC7" s="42"/>
      <c r="WD7" s="42"/>
      <c r="WE7" s="42"/>
      <c r="WF7" s="42"/>
      <c r="WG7" s="42"/>
      <c r="WH7" s="42"/>
      <c r="WI7" s="42"/>
      <c r="WJ7" s="42"/>
      <c r="WK7" s="42"/>
      <c r="WL7" s="42"/>
      <c r="WM7" s="42"/>
      <c r="WN7" s="42"/>
      <c r="WO7" s="42"/>
      <c r="WP7" s="42"/>
      <c r="WQ7" s="42"/>
      <c r="WR7" s="42"/>
      <c r="WS7" s="42"/>
      <c r="WT7" s="42"/>
      <c r="WU7" s="42"/>
      <c r="WV7" s="42"/>
      <c r="WW7" s="42"/>
      <c r="WX7" s="42"/>
      <c r="WY7" s="42"/>
      <c r="WZ7" s="42"/>
      <c r="XA7" s="42"/>
      <c r="XB7" s="42"/>
      <c r="XC7" s="42"/>
      <c r="XD7" s="42"/>
      <c r="XE7" s="42"/>
      <c r="XF7" s="42"/>
      <c r="XG7" s="42"/>
      <c r="XH7" s="42"/>
      <c r="XI7" s="42"/>
      <c r="XJ7" s="42"/>
      <c r="XK7" s="42"/>
      <c r="XL7" s="42"/>
      <c r="XM7" s="42"/>
      <c r="XN7" s="42"/>
      <c r="XO7" s="42"/>
      <c r="XP7" s="42"/>
      <c r="XQ7" s="42"/>
      <c r="XR7" s="42"/>
      <c r="XS7" s="42"/>
      <c r="XT7" s="42"/>
      <c r="XU7" s="42"/>
      <c r="XV7" s="42"/>
      <c r="XW7" s="42"/>
      <c r="XX7" s="42"/>
      <c r="XY7" s="42"/>
      <c r="XZ7" s="42"/>
      <c r="YA7" s="42"/>
      <c r="YB7" s="42"/>
      <c r="YC7" s="42"/>
      <c r="YD7" s="42"/>
      <c r="YE7" s="42"/>
      <c r="YF7" s="42"/>
      <c r="YG7" s="42"/>
      <c r="YH7" s="42"/>
      <c r="YI7" s="42"/>
      <c r="YJ7" s="42"/>
      <c r="YK7" s="42"/>
      <c r="YL7" s="42"/>
      <c r="YM7" s="42"/>
      <c r="YN7" s="42"/>
      <c r="YO7" s="42"/>
      <c r="YP7" s="42"/>
      <c r="YQ7" s="42"/>
      <c r="YR7" s="42"/>
      <c r="YS7" s="42"/>
      <c r="YT7" s="42"/>
      <c r="YU7" s="42"/>
      <c r="YV7" s="42"/>
      <c r="YW7" s="42"/>
      <c r="YX7" s="42"/>
      <c r="YY7" s="42"/>
      <c r="YZ7" s="42"/>
      <c r="ZA7" s="42"/>
      <c r="ZB7" s="42"/>
      <c r="ZC7" s="42"/>
      <c r="ZD7" s="42"/>
      <c r="ZE7" s="42"/>
      <c r="ZF7" s="42"/>
      <c r="ZG7" s="42"/>
      <c r="ZH7" s="42"/>
      <c r="ZI7" s="42"/>
      <c r="ZJ7" s="42"/>
      <c r="ZK7" s="42"/>
      <c r="ZL7" s="42"/>
      <c r="ZM7" s="42"/>
      <c r="ZN7" s="42"/>
      <c r="ZO7" s="42"/>
      <c r="ZP7" s="42"/>
      <c r="ZQ7" s="42"/>
      <c r="ZR7" s="42"/>
      <c r="ZS7" s="42"/>
      <c r="ZT7" s="42"/>
      <c r="ZU7" s="42"/>
      <c r="ZV7" s="42"/>
      <c r="ZW7" s="42"/>
      <c r="ZX7" s="42"/>
      <c r="ZY7" s="42"/>
      <c r="ZZ7" s="42"/>
      <c r="AAA7" s="42"/>
      <c r="AAB7" s="42"/>
      <c r="AAC7" s="42"/>
      <c r="AAD7" s="42"/>
      <c r="AAE7" s="42"/>
      <c r="AAF7" s="42"/>
      <c r="AAG7" s="42"/>
      <c r="AAH7" s="42"/>
      <c r="AAI7" s="42"/>
      <c r="AAJ7" s="42"/>
      <c r="AAK7" s="42"/>
      <c r="AAL7" s="42"/>
      <c r="AAM7" s="42"/>
      <c r="AAN7" s="42"/>
      <c r="AAO7" s="42"/>
      <c r="AAP7" s="42"/>
      <c r="AAQ7" s="42"/>
      <c r="AAR7" s="42"/>
      <c r="AAS7" s="42"/>
      <c r="AAT7" s="42"/>
      <c r="AAU7" s="42"/>
      <c r="AAV7" s="42"/>
      <c r="AAW7" s="42"/>
      <c r="AAX7" s="42"/>
      <c r="AAY7" s="42"/>
      <c r="AAZ7" s="42"/>
      <c r="ABA7" s="42"/>
      <c r="ABB7" s="42"/>
      <c r="ABC7" s="42"/>
      <c r="ABD7" s="42"/>
      <c r="ABE7" s="42"/>
      <c r="ABF7" s="42"/>
      <c r="ABG7" s="42"/>
      <c r="ABH7" s="42"/>
      <c r="ABI7" s="42"/>
      <c r="ABJ7" s="42"/>
      <c r="ABK7" s="42"/>
      <c r="ABL7" s="42"/>
      <c r="ABM7" s="42"/>
      <c r="ABN7" s="42"/>
      <c r="ABO7" s="42"/>
      <c r="ABP7" s="42"/>
      <c r="ABQ7" s="42"/>
      <c r="ABR7" s="42"/>
      <c r="ABS7" s="42"/>
      <c r="ABT7" s="42"/>
      <c r="ABU7" s="42"/>
      <c r="ABV7" s="42"/>
      <c r="ABW7" s="42"/>
      <c r="ABX7" s="42"/>
      <c r="ABY7" s="42"/>
      <c r="ABZ7" s="42"/>
      <c r="ACA7" s="42"/>
      <c r="ACB7" s="42"/>
      <c r="ACC7" s="42"/>
      <c r="ACD7" s="42"/>
      <c r="ACE7" s="42"/>
      <c r="ACF7" s="42"/>
      <c r="ACG7" s="42"/>
      <c r="ACH7" s="42"/>
      <c r="ACI7" s="42"/>
      <c r="ACJ7" s="42"/>
      <c r="ACK7" s="42"/>
      <c r="ACL7" s="42"/>
      <c r="ACM7" s="42"/>
      <c r="ACN7" s="42"/>
      <c r="ACO7" s="42"/>
      <c r="ACP7" s="42"/>
      <c r="ACQ7" s="42"/>
      <c r="ACR7" s="42"/>
      <c r="ACS7" s="42"/>
      <c r="ACT7" s="42"/>
      <c r="ACU7" s="42"/>
      <c r="ACV7" s="42"/>
      <c r="ACW7" s="42"/>
      <c r="ACX7" s="42"/>
      <c r="ACY7" s="42"/>
      <c r="ACZ7" s="42"/>
      <c r="ADA7" s="42"/>
      <c r="ADB7" s="42"/>
      <c r="ADC7" s="42"/>
      <c r="ADD7" s="42"/>
      <c r="ADE7" s="42"/>
      <c r="ADF7" s="42"/>
      <c r="ADG7" s="42"/>
      <c r="ADH7" s="42"/>
      <c r="ADI7" s="42"/>
      <c r="ADJ7" s="42"/>
      <c r="ADK7" s="42"/>
      <c r="ADL7" s="42"/>
      <c r="ADM7" s="42"/>
      <c r="ADN7" s="42"/>
      <c r="ADO7" s="42"/>
      <c r="ADP7" s="42"/>
      <c r="ADQ7" s="42"/>
      <c r="ADR7" s="42"/>
      <c r="ADS7" s="42"/>
      <c r="ADT7" s="42"/>
      <c r="ADU7" s="42"/>
      <c r="ADV7" s="42"/>
      <c r="ADW7" s="42"/>
      <c r="ADX7" s="42"/>
      <c r="ADY7" s="42"/>
      <c r="ADZ7" s="42"/>
      <c r="AEA7" s="42"/>
      <c r="AEB7" s="42"/>
      <c r="AEC7" s="42"/>
      <c r="AED7" s="42"/>
      <c r="AEE7" s="42"/>
      <c r="AEF7" s="42"/>
      <c r="AEG7" s="42"/>
      <c r="AEH7" s="42"/>
      <c r="AEI7" s="42"/>
      <c r="AEJ7" s="42"/>
      <c r="AEK7" s="42"/>
      <c r="AEL7" s="42"/>
      <c r="AEM7" s="42"/>
      <c r="AEN7" s="42"/>
      <c r="AEO7" s="42"/>
      <c r="AEP7" s="42"/>
      <c r="AEQ7" s="42"/>
      <c r="AER7" s="42"/>
      <c r="AES7" s="42"/>
      <c r="AET7" s="42"/>
      <c r="AEU7" s="42"/>
      <c r="AEV7" s="42"/>
      <c r="AEW7" s="42"/>
      <c r="AEX7" s="42"/>
      <c r="AEY7" s="42"/>
      <c r="AEZ7" s="42"/>
      <c r="AFA7" s="42"/>
      <c r="AFB7" s="42"/>
      <c r="AFC7" s="42"/>
      <c r="AFD7" s="42"/>
      <c r="AFE7" s="42"/>
      <c r="AFF7" s="42"/>
      <c r="AFG7" s="42"/>
      <c r="AFH7" s="42"/>
      <c r="AFI7" s="42"/>
      <c r="AFJ7" s="42"/>
      <c r="AFK7" s="42"/>
      <c r="AFL7" s="42"/>
      <c r="AFM7" s="42"/>
      <c r="AFN7" s="42"/>
      <c r="AFO7" s="42"/>
      <c r="AFP7" s="42"/>
      <c r="AFQ7" s="42"/>
      <c r="AFR7" s="42"/>
      <c r="AFS7" s="42"/>
      <c r="AFT7" s="42"/>
      <c r="AFU7" s="42"/>
      <c r="AFV7" s="42"/>
      <c r="AFW7" s="42"/>
      <c r="AFX7" s="42"/>
      <c r="AFY7" s="42"/>
      <c r="AFZ7" s="42"/>
      <c r="AGA7" s="42"/>
      <c r="AGB7" s="42"/>
      <c r="AGC7" s="42"/>
      <c r="AGD7" s="42"/>
      <c r="AGE7" s="42"/>
      <c r="AGF7" s="42"/>
      <c r="AGG7" s="42"/>
      <c r="AGH7" s="42"/>
      <c r="AGI7" s="42"/>
      <c r="AGJ7" s="42"/>
      <c r="AGK7" s="42"/>
      <c r="AGL7" s="42"/>
      <c r="AGM7" s="42"/>
      <c r="AGN7" s="42"/>
      <c r="AGO7" s="42"/>
      <c r="AGP7" s="42"/>
      <c r="AGQ7" s="42"/>
      <c r="AGR7" s="42"/>
      <c r="AGS7" s="42"/>
      <c r="AGT7" s="42"/>
      <c r="AGU7" s="42"/>
      <c r="AGV7" s="42"/>
      <c r="AGW7" s="42"/>
      <c r="AGX7" s="42"/>
      <c r="AGY7" s="42"/>
      <c r="AGZ7" s="42"/>
      <c r="AHA7" s="42"/>
      <c r="AHB7" s="42"/>
      <c r="AHC7" s="42"/>
      <c r="AHD7" s="42"/>
      <c r="AHE7" s="42"/>
      <c r="AHF7" s="42"/>
      <c r="AHG7" s="42"/>
      <c r="AHH7" s="42"/>
      <c r="AHI7" s="42"/>
      <c r="AHJ7" s="42"/>
      <c r="AHK7" s="42"/>
      <c r="AHL7" s="42"/>
      <c r="AHM7" s="42"/>
      <c r="AHN7" s="42"/>
      <c r="AHO7" s="42"/>
      <c r="AHP7" s="42"/>
      <c r="AHQ7" s="42"/>
      <c r="AHR7" s="42"/>
      <c r="AHS7" s="42"/>
      <c r="AHT7" s="42"/>
      <c r="AHU7" s="42"/>
      <c r="AHV7" s="42"/>
      <c r="AHW7" s="42"/>
      <c r="AHX7" s="42"/>
      <c r="AHY7" s="42"/>
      <c r="AHZ7" s="42"/>
      <c r="AIA7" s="42"/>
      <c r="AIB7" s="42"/>
      <c r="AIC7" s="42"/>
      <c r="AID7" s="42"/>
      <c r="AIE7" s="42"/>
      <c r="AIF7" s="42"/>
      <c r="AIG7" s="42"/>
      <c r="AIH7" s="42"/>
      <c r="AII7" s="42"/>
      <c r="AIJ7" s="42"/>
      <c r="AIK7" s="42"/>
      <c r="AIL7" s="42"/>
      <c r="AIM7" s="42"/>
      <c r="AIN7" s="42"/>
      <c r="AIO7" s="42"/>
      <c r="AIP7" s="42"/>
      <c r="AIQ7" s="42"/>
      <c r="AIR7" s="42"/>
      <c r="AIS7" s="42"/>
      <c r="AIT7" s="42"/>
      <c r="AIU7" s="42"/>
      <c r="AIV7" s="42"/>
      <c r="AIW7" s="42"/>
      <c r="AIX7" s="42"/>
      <c r="AIY7" s="42"/>
      <c r="AIZ7" s="42"/>
      <c r="AJA7" s="42"/>
      <c r="AJB7" s="42"/>
      <c r="AJC7" s="42"/>
      <c r="AJD7" s="42"/>
      <c r="AJE7" s="42"/>
      <c r="AJF7" s="42"/>
      <c r="AJG7" s="42"/>
      <c r="AJH7" s="42"/>
      <c r="AJI7" s="42"/>
      <c r="AJJ7" s="42"/>
      <c r="AJK7" s="42"/>
      <c r="AJL7" s="42"/>
      <c r="AJM7" s="42"/>
      <c r="AJN7" s="42"/>
      <c r="AJO7" s="42"/>
      <c r="AJP7" s="42"/>
      <c r="AJQ7" s="42"/>
      <c r="AJR7" s="42"/>
      <c r="AJS7" s="42"/>
      <c r="AJT7" s="42"/>
      <c r="AJU7" s="42"/>
      <c r="AJV7" s="42"/>
      <c r="AJW7" s="42"/>
      <c r="AJX7" s="42"/>
      <c r="AJY7" s="42"/>
      <c r="AJZ7" s="42"/>
      <c r="AKA7" s="42"/>
      <c r="AKB7" s="42"/>
      <c r="AKC7" s="42"/>
      <c r="AKD7" s="42"/>
      <c r="AKE7" s="42"/>
      <c r="AKF7" s="42"/>
      <c r="AKG7" s="42"/>
      <c r="AKH7" s="42"/>
      <c r="AKI7" s="42"/>
      <c r="AKJ7" s="42"/>
      <c r="AKK7" s="42"/>
      <c r="AKL7" s="42"/>
      <c r="AKM7" s="42"/>
      <c r="AKN7" s="42"/>
      <c r="AKO7" s="42"/>
      <c r="AKP7" s="42"/>
      <c r="AKQ7" s="42"/>
      <c r="AKR7" s="42"/>
      <c r="AKS7" s="42"/>
      <c r="AKT7" s="42"/>
      <c r="AKU7" s="42"/>
      <c r="AKV7" s="42"/>
      <c r="AKW7" s="42"/>
      <c r="AKX7" s="42"/>
      <c r="AKY7" s="42"/>
      <c r="AKZ7" s="42"/>
      <c r="ALA7" s="42"/>
      <c r="ALB7" s="42"/>
      <c r="ALC7" s="42"/>
      <c r="ALD7" s="42"/>
      <c r="ALE7" s="42"/>
      <c r="ALF7" s="42"/>
      <c r="ALG7" s="42"/>
      <c r="ALH7" s="42"/>
      <c r="ALI7" s="42"/>
      <c r="ALJ7" s="42"/>
      <c r="ALK7" s="42"/>
      <c r="ALL7" s="42"/>
      <c r="ALM7" s="42"/>
      <c r="ALN7" s="42"/>
      <c r="ALO7" s="42"/>
      <c r="ALP7" s="42"/>
      <c r="ALQ7" s="42"/>
      <c r="ALR7" s="42"/>
      <c r="ALS7" s="42"/>
      <c r="ALT7" s="42"/>
      <c r="ALU7" s="42"/>
      <c r="ALV7" s="42"/>
      <c r="ALW7" s="42"/>
      <c r="ALX7" s="42"/>
      <c r="ALY7" s="42"/>
    </row>
    <row r="8" spans="1:1013" s="46" customFormat="1" ht="15.75" customHeight="1" x14ac:dyDescent="0.2">
      <c r="A8" s="52" t="s">
        <v>5</v>
      </c>
      <c r="B8" s="52"/>
      <c r="C8" s="214" t="s">
        <v>81</v>
      </c>
      <c r="D8" s="214"/>
      <c r="E8" s="214"/>
      <c r="F8" s="214"/>
      <c r="G8" s="214"/>
      <c r="H8" s="50"/>
      <c r="I8" s="50"/>
      <c r="J8" s="51"/>
      <c r="K8" s="51"/>
      <c r="L8" s="51"/>
      <c r="M8" s="51"/>
      <c r="N8" s="49"/>
      <c r="O8" s="22"/>
      <c r="P8" s="22"/>
      <c r="Q8" s="22"/>
      <c r="R8" s="22"/>
      <c r="S8" s="22"/>
      <c r="T8" s="2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  <c r="IS8" s="42"/>
      <c r="IT8" s="42"/>
      <c r="IU8" s="42"/>
      <c r="IV8" s="42"/>
      <c r="IW8" s="42"/>
      <c r="IX8" s="42"/>
      <c r="IY8" s="42"/>
      <c r="IZ8" s="42"/>
      <c r="JA8" s="42"/>
      <c r="JB8" s="42"/>
      <c r="JC8" s="42"/>
      <c r="JD8" s="42"/>
      <c r="JE8" s="42"/>
      <c r="JF8" s="42"/>
      <c r="JG8" s="42"/>
      <c r="JH8" s="42"/>
      <c r="JI8" s="42"/>
      <c r="JJ8" s="42"/>
      <c r="JK8" s="42"/>
      <c r="JL8" s="42"/>
      <c r="JM8" s="42"/>
      <c r="JN8" s="42"/>
      <c r="JO8" s="42"/>
      <c r="JP8" s="42"/>
      <c r="JQ8" s="42"/>
      <c r="JR8" s="42"/>
      <c r="JS8" s="42"/>
      <c r="JT8" s="42"/>
      <c r="JU8" s="42"/>
      <c r="JV8" s="42"/>
      <c r="JW8" s="42"/>
      <c r="JX8" s="42"/>
      <c r="JY8" s="42"/>
      <c r="JZ8" s="42"/>
      <c r="KA8" s="42"/>
      <c r="KB8" s="42"/>
      <c r="KC8" s="42"/>
      <c r="KD8" s="42"/>
      <c r="KE8" s="42"/>
      <c r="KF8" s="42"/>
      <c r="KG8" s="42"/>
      <c r="KH8" s="42"/>
      <c r="KI8" s="42"/>
      <c r="KJ8" s="42"/>
      <c r="KK8" s="42"/>
      <c r="KL8" s="42"/>
      <c r="KM8" s="42"/>
      <c r="KN8" s="42"/>
      <c r="KO8" s="42"/>
      <c r="KP8" s="42"/>
      <c r="KQ8" s="42"/>
      <c r="KR8" s="42"/>
      <c r="KS8" s="42"/>
      <c r="KT8" s="42"/>
      <c r="KU8" s="42"/>
      <c r="KV8" s="42"/>
      <c r="KW8" s="42"/>
      <c r="KX8" s="42"/>
      <c r="KY8" s="42"/>
      <c r="KZ8" s="42"/>
      <c r="LA8" s="42"/>
      <c r="LB8" s="42"/>
      <c r="LC8" s="42"/>
      <c r="LD8" s="42"/>
      <c r="LE8" s="42"/>
      <c r="LF8" s="42"/>
      <c r="LG8" s="42"/>
      <c r="LH8" s="42"/>
      <c r="LI8" s="42"/>
      <c r="LJ8" s="42"/>
      <c r="LK8" s="42"/>
      <c r="LL8" s="42"/>
      <c r="LM8" s="42"/>
      <c r="LN8" s="42"/>
      <c r="LO8" s="42"/>
      <c r="LP8" s="42"/>
      <c r="LQ8" s="42"/>
      <c r="LR8" s="42"/>
      <c r="LS8" s="42"/>
      <c r="LT8" s="42"/>
      <c r="LU8" s="42"/>
      <c r="LV8" s="42"/>
      <c r="LW8" s="42"/>
      <c r="LX8" s="42"/>
      <c r="LY8" s="42"/>
      <c r="LZ8" s="42"/>
      <c r="MA8" s="42"/>
      <c r="MB8" s="42"/>
      <c r="MC8" s="42"/>
      <c r="MD8" s="42"/>
      <c r="ME8" s="42"/>
      <c r="MF8" s="42"/>
      <c r="MG8" s="42"/>
      <c r="MH8" s="42"/>
      <c r="MI8" s="42"/>
      <c r="MJ8" s="42"/>
      <c r="MK8" s="42"/>
      <c r="ML8" s="42"/>
      <c r="MM8" s="42"/>
      <c r="MN8" s="42"/>
      <c r="MO8" s="42"/>
      <c r="MP8" s="42"/>
      <c r="MQ8" s="42"/>
      <c r="MR8" s="42"/>
      <c r="MS8" s="42"/>
      <c r="MT8" s="42"/>
      <c r="MU8" s="42"/>
      <c r="MV8" s="42"/>
      <c r="MW8" s="42"/>
      <c r="MX8" s="42"/>
      <c r="MY8" s="42"/>
      <c r="MZ8" s="42"/>
      <c r="NA8" s="42"/>
      <c r="NB8" s="42"/>
      <c r="NC8" s="42"/>
      <c r="ND8" s="42"/>
      <c r="NE8" s="42"/>
      <c r="NF8" s="42"/>
      <c r="NG8" s="42"/>
      <c r="NH8" s="42"/>
      <c r="NI8" s="42"/>
      <c r="NJ8" s="42"/>
      <c r="NK8" s="42"/>
      <c r="NL8" s="42"/>
      <c r="NM8" s="42"/>
      <c r="NN8" s="42"/>
      <c r="NO8" s="42"/>
      <c r="NP8" s="42"/>
      <c r="NQ8" s="42"/>
      <c r="NR8" s="42"/>
      <c r="NS8" s="42"/>
      <c r="NT8" s="42"/>
      <c r="NU8" s="42"/>
      <c r="NV8" s="42"/>
      <c r="NW8" s="42"/>
      <c r="NX8" s="42"/>
      <c r="NY8" s="42"/>
      <c r="NZ8" s="42"/>
      <c r="OA8" s="42"/>
      <c r="OB8" s="42"/>
      <c r="OC8" s="42"/>
      <c r="OD8" s="42"/>
      <c r="OE8" s="42"/>
      <c r="OF8" s="42"/>
      <c r="OG8" s="42"/>
      <c r="OH8" s="42"/>
      <c r="OI8" s="42"/>
      <c r="OJ8" s="42"/>
      <c r="OK8" s="42"/>
      <c r="OL8" s="42"/>
      <c r="OM8" s="42"/>
      <c r="ON8" s="42"/>
      <c r="OO8" s="42"/>
      <c r="OP8" s="42"/>
      <c r="OQ8" s="42"/>
      <c r="OR8" s="42"/>
      <c r="OS8" s="42"/>
      <c r="OT8" s="42"/>
      <c r="OU8" s="42"/>
      <c r="OV8" s="42"/>
      <c r="OW8" s="42"/>
      <c r="OX8" s="42"/>
      <c r="OY8" s="42"/>
      <c r="OZ8" s="42"/>
      <c r="PA8" s="42"/>
      <c r="PB8" s="42"/>
      <c r="PC8" s="42"/>
      <c r="PD8" s="42"/>
      <c r="PE8" s="42"/>
      <c r="PF8" s="42"/>
      <c r="PG8" s="42"/>
      <c r="PH8" s="42"/>
      <c r="PI8" s="42"/>
      <c r="PJ8" s="42"/>
      <c r="PK8" s="42"/>
      <c r="PL8" s="42"/>
      <c r="PM8" s="42"/>
      <c r="PN8" s="42"/>
      <c r="PO8" s="42"/>
      <c r="PP8" s="42"/>
      <c r="PQ8" s="42"/>
      <c r="PR8" s="42"/>
      <c r="PS8" s="42"/>
      <c r="PT8" s="42"/>
      <c r="PU8" s="42"/>
      <c r="PV8" s="42"/>
      <c r="PW8" s="42"/>
      <c r="PX8" s="42"/>
      <c r="PY8" s="42"/>
      <c r="PZ8" s="42"/>
      <c r="QA8" s="42"/>
      <c r="QB8" s="42"/>
      <c r="QC8" s="42"/>
      <c r="QD8" s="42"/>
      <c r="QE8" s="42"/>
      <c r="QF8" s="42"/>
      <c r="QG8" s="42"/>
      <c r="QH8" s="42"/>
      <c r="QI8" s="42"/>
      <c r="QJ8" s="42"/>
      <c r="QK8" s="42"/>
      <c r="QL8" s="42"/>
      <c r="QM8" s="42"/>
      <c r="QN8" s="42"/>
      <c r="QO8" s="42"/>
      <c r="QP8" s="42"/>
      <c r="QQ8" s="42"/>
      <c r="QR8" s="42"/>
      <c r="QS8" s="42"/>
      <c r="QT8" s="42"/>
      <c r="QU8" s="42"/>
      <c r="QV8" s="42"/>
      <c r="QW8" s="42"/>
      <c r="QX8" s="42"/>
      <c r="QY8" s="42"/>
      <c r="QZ8" s="42"/>
      <c r="RA8" s="42"/>
      <c r="RB8" s="42"/>
      <c r="RC8" s="42"/>
      <c r="RD8" s="42"/>
      <c r="RE8" s="42"/>
      <c r="RF8" s="42"/>
      <c r="RG8" s="42"/>
      <c r="RH8" s="42"/>
      <c r="RI8" s="42"/>
      <c r="RJ8" s="42"/>
      <c r="RK8" s="42"/>
      <c r="RL8" s="42"/>
      <c r="RM8" s="42"/>
      <c r="RN8" s="42"/>
      <c r="RO8" s="42"/>
      <c r="RP8" s="42"/>
      <c r="RQ8" s="42"/>
      <c r="RR8" s="42"/>
      <c r="RS8" s="42"/>
      <c r="RT8" s="42"/>
      <c r="RU8" s="42"/>
      <c r="RV8" s="42"/>
      <c r="RW8" s="42"/>
      <c r="RX8" s="42"/>
      <c r="RY8" s="42"/>
      <c r="RZ8" s="42"/>
      <c r="SA8" s="42"/>
      <c r="SB8" s="42"/>
      <c r="SC8" s="42"/>
      <c r="SD8" s="42"/>
      <c r="SE8" s="42"/>
      <c r="SF8" s="42"/>
      <c r="SG8" s="42"/>
      <c r="SH8" s="42"/>
      <c r="SI8" s="42"/>
      <c r="SJ8" s="42"/>
      <c r="SK8" s="42"/>
      <c r="SL8" s="42"/>
      <c r="SM8" s="42"/>
      <c r="SN8" s="42"/>
      <c r="SO8" s="42"/>
      <c r="SP8" s="42"/>
      <c r="SQ8" s="42"/>
      <c r="SR8" s="42"/>
      <c r="SS8" s="42"/>
      <c r="ST8" s="42"/>
      <c r="SU8" s="42"/>
      <c r="SV8" s="42"/>
      <c r="SW8" s="42"/>
      <c r="SX8" s="42"/>
      <c r="SY8" s="42"/>
      <c r="SZ8" s="42"/>
      <c r="TA8" s="42"/>
      <c r="TB8" s="42"/>
      <c r="TC8" s="42"/>
      <c r="TD8" s="42"/>
      <c r="TE8" s="42"/>
      <c r="TF8" s="42"/>
      <c r="TG8" s="42"/>
      <c r="TH8" s="42"/>
      <c r="TI8" s="42"/>
      <c r="TJ8" s="42"/>
      <c r="TK8" s="42"/>
      <c r="TL8" s="42"/>
      <c r="TM8" s="42"/>
      <c r="TN8" s="42"/>
      <c r="TO8" s="42"/>
      <c r="TP8" s="42"/>
      <c r="TQ8" s="42"/>
      <c r="TR8" s="42"/>
      <c r="TS8" s="42"/>
      <c r="TT8" s="42"/>
      <c r="TU8" s="42"/>
      <c r="TV8" s="42"/>
      <c r="TW8" s="42"/>
      <c r="TX8" s="42"/>
      <c r="TY8" s="42"/>
      <c r="TZ8" s="42"/>
      <c r="UA8" s="42"/>
      <c r="UB8" s="42"/>
      <c r="UC8" s="42"/>
      <c r="UD8" s="42"/>
      <c r="UE8" s="42"/>
      <c r="UF8" s="42"/>
      <c r="UG8" s="42"/>
      <c r="UH8" s="42"/>
      <c r="UI8" s="42"/>
      <c r="UJ8" s="42"/>
      <c r="UK8" s="42"/>
      <c r="UL8" s="42"/>
      <c r="UM8" s="42"/>
      <c r="UN8" s="42"/>
      <c r="UO8" s="42"/>
      <c r="UP8" s="42"/>
      <c r="UQ8" s="42"/>
      <c r="UR8" s="42"/>
      <c r="US8" s="42"/>
      <c r="UT8" s="42"/>
      <c r="UU8" s="42"/>
      <c r="UV8" s="42"/>
      <c r="UW8" s="42"/>
      <c r="UX8" s="42"/>
      <c r="UY8" s="42"/>
      <c r="UZ8" s="42"/>
      <c r="VA8" s="42"/>
      <c r="VB8" s="42"/>
      <c r="VC8" s="42"/>
      <c r="VD8" s="42"/>
      <c r="VE8" s="42"/>
      <c r="VF8" s="42"/>
      <c r="VG8" s="42"/>
      <c r="VH8" s="42"/>
      <c r="VI8" s="42"/>
      <c r="VJ8" s="42"/>
      <c r="VK8" s="42"/>
      <c r="VL8" s="42"/>
      <c r="VM8" s="42"/>
      <c r="VN8" s="42"/>
      <c r="VO8" s="42"/>
      <c r="VP8" s="42"/>
      <c r="VQ8" s="42"/>
      <c r="VR8" s="42"/>
      <c r="VS8" s="42"/>
      <c r="VT8" s="42"/>
      <c r="VU8" s="42"/>
      <c r="VV8" s="42"/>
      <c r="VW8" s="42"/>
      <c r="VX8" s="42"/>
      <c r="VY8" s="42"/>
      <c r="VZ8" s="42"/>
      <c r="WA8" s="42"/>
      <c r="WB8" s="42"/>
      <c r="WC8" s="42"/>
      <c r="WD8" s="42"/>
      <c r="WE8" s="42"/>
      <c r="WF8" s="42"/>
      <c r="WG8" s="42"/>
      <c r="WH8" s="42"/>
      <c r="WI8" s="42"/>
      <c r="WJ8" s="42"/>
      <c r="WK8" s="42"/>
      <c r="WL8" s="42"/>
      <c r="WM8" s="42"/>
      <c r="WN8" s="42"/>
      <c r="WO8" s="42"/>
      <c r="WP8" s="42"/>
      <c r="WQ8" s="42"/>
      <c r="WR8" s="42"/>
      <c r="WS8" s="42"/>
      <c r="WT8" s="42"/>
      <c r="WU8" s="42"/>
      <c r="WV8" s="42"/>
      <c r="WW8" s="42"/>
      <c r="WX8" s="42"/>
      <c r="WY8" s="42"/>
      <c r="WZ8" s="42"/>
      <c r="XA8" s="42"/>
      <c r="XB8" s="42"/>
      <c r="XC8" s="42"/>
      <c r="XD8" s="42"/>
      <c r="XE8" s="42"/>
      <c r="XF8" s="42"/>
      <c r="XG8" s="42"/>
      <c r="XH8" s="42"/>
      <c r="XI8" s="42"/>
      <c r="XJ8" s="42"/>
      <c r="XK8" s="42"/>
      <c r="XL8" s="42"/>
      <c r="XM8" s="42"/>
      <c r="XN8" s="42"/>
      <c r="XO8" s="42"/>
      <c r="XP8" s="42"/>
      <c r="XQ8" s="42"/>
      <c r="XR8" s="42"/>
      <c r="XS8" s="42"/>
      <c r="XT8" s="42"/>
      <c r="XU8" s="42"/>
      <c r="XV8" s="42"/>
      <c r="XW8" s="42"/>
      <c r="XX8" s="42"/>
      <c r="XY8" s="42"/>
      <c r="XZ8" s="42"/>
      <c r="YA8" s="42"/>
      <c r="YB8" s="42"/>
      <c r="YC8" s="42"/>
      <c r="YD8" s="42"/>
      <c r="YE8" s="42"/>
      <c r="YF8" s="42"/>
      <c r="YG8" s="42"/>
      <c r="YH8" s="42"/>
      <c r="YI8" s="42"/>
      <c r="YJ8" s="42"/>
      <c r="YK8" s="42"/>
      <c r="YL8" s="42"/>
      <c r="YM8" s="42"/>
      <c r="YN8" s="42"/>
      <c r="YO8" s="42"/>
      <c r="YP8" s="42"/>
      <c r="YQ8" s="42"/>
      <c r="YR8" s="42"/>
      <c r="YS8" s="42"/>
      <c r="YT8" s="42"/>
      <c r="YU8" s="42"/>
      <c r="YV8" s="42"/>
      <c r="YW8" s="42"/>
      <c r="YX8" s="42"/>
      <c r="YY8" s="42"/>
      <c r="YZ8" s="42"/>
      <c r="ZA8" s="42"/>
      <c r="ZB8" s="42"/>
      <c r="ZC8" s="42"/>
      <c r="ZD8" s="42"/>
      <c r="ZE8" s="42"/>
      <c r="ZF8" s="42"/>
      <c r="ZG8" s="42"/>
      <c r="ZH8" s="42"/>
      <c r="ZI8" s="42"/>
      <c r="ZJ8" s="42"/>
      <c r="ZK8" s="42"/>
      <c r="ZL8" s="42"/>
      <c r="ZM8" s="42"/>
      <c r="ZN8" s="42"/>
      <c r="ZO8" s="42"/>
      <c r="ZP8" s="42"/>
      <c r="ZQ8" s="42"/>
      <c r="ZR8" s="42"/>
      <c r="ZS8" s="42"/>
      <c r="ZT8" s="42"/>
      <c r="ZU8" s="42"/>
      <c r="ZV8" s="42"/>
      <c r="ZW8" s="42"/>
      <c r="ZX8" s="42"/>
      <c r="ZY8" s="42"/>
      <c r="ZZ8" s="42"/>
      <c r="AAA8" s="42"/>
      <c r="AAB8" s="42"/>
      <c r="AAC8" s="42"/>
      <c r="AAD8" s="42"/>
      <c r="AAE8" s="42"/>
      <c r="AAF8" s="42"/>
      <c r="AAG8" s="42"/>
      <c r="AAH8" s="42"/>
      <c r="AAI8" s="42"/>
      <c r="AAJ8" s="42"/>
      <c r="AAK8" s="42"/>
      <c r="AAL8" s="42"/>
      <c r="AAM8" s="42"/>
      <c r="AAN8" s="42"/>
      <c r="AAO8" s="42"/>
      <c r="AAP8" s="42"/>
      <c r="AAQ8" s="42"/>
      <c r="AAR8" s="42"/>
      <c r="AAS8" s="42"/>
      <c r="AAT8" s="42"/>
      <c r="AAU8" s="42"/>
      <c r="AAV8" s="42"/>
      <c r="AAW8" s="42"/>
      <c r="AAX8" s="42"/>
      <c r="AAY8" s="42"/>
      <c r="AAZ8" s="42"/>
      <c r="ABA8" s="42"/>
      <c r="ABB8" s="42"/>
      <c r="ABC8" s="42"/>
      <c r="ABD8" s="42"/>
      <c r="ABE8" s="42"/>
      <c r="ABF8" s="42"/>
      <c r="ABG8" s="42"/>
      <c r="ABH8" s="42"/>
      <c r="ABI8" s="42"/>
      <c r="ABJ8" s="42"/>
      <c r="ABK8" s="42"/>
      <c r="ABL8" s="42"/>
      <c r="ABM8" s="42"/>
      <c r="ABN8" s="42"/>
      <c r="ABO8" s="42"/>
      <c r="ABP8" s="42"/>
      <c r="ABQ8" s="42"/>
      <c r="ABR8" s="42"/>
      <c r="ABS8" s="42"/>
      <c r="ABT8" s="42"/>
      <c r="ABU8" s="42"/>
      <c r="ABV8" s="42"/>
      <c r="ABW8" s="42"/>
      <c r="ABX8" s="42"/>
      <c r="ABY8" s="42"/>
      <c r="ABZ8" s="42"/>
      <c r="ACA8" s="42"/>
      <c r="ACB8" s="42"/>
      <c r="ACC8" s="42"/>
      <c r="ACD8" s="42"/>
      <c r="ACE8" s="42"/>
      <c r="ACF8" s="42"/>
      <c r="ACG8" s="42"/>
      <c r="ACH8" s="42"/>
      <c r="ACI8" s="42"/>
      <c r="ACJ8" s="42"/>
      <c r="ACK8" s="42"/>
      <c r="ACL8" s="42"/>
      <c r="ACM8" s="42"/>
      <c r="ACN8" s="42"/>
      <c r="ACO8" s="42"/>
      <c r="ACP8" s="42"/>
      <c r="ACQ8" s="42"/>
      <c r="ACR8" s="42"/>
      <c r="ACS8" s="42"/>
      <c r="ACT8" s="42"/>
      <c r="ACU8" s="42"/>
      <c r="ACV8" s="42"/>
      <c r="ACW8" s="42"/>
      <c r="ACX8" s="42"/>
      <c r="ACY8" s="42"/>
      <c r="ACZ8" s="42"/>
      <c r="ADA8" s="42"/>
      <c r="ADB8" s="42"/>
      <c r="ADC8" s="42"/>
      <c r="ADD8" s="42"/>
      <c r="ADE8" s="42"/>
      <c r="ADF8" s="42"/>
      <c r="ADG8" s="42"/>
      <c r="ADH8" s="42"/>
      <c r="ADI8" s="42"/>
      <c r="ADJ8" s="42"/>
      <c r="ADK8" s="42"/>
      <c r="ADL8" s="42"/>
      <c r="ADM8" s="42"/>
      <c r="ADN8" s="42"/>
      <c r="ADO8" s="42"/>
      <c r="ADP8" s="42"/>
      <c r="ADQ8" s="42"/>
      <c r="ADR8" s="42"/>
      <c r="ADS8" s="42"/>
      <c r="ADT8" s="42"/>
      <c r="ADU8" s="42"/>
      <c r="ADV8" s="42"/>
      <c r="ADW8" s="42"/>
      <c r="ADX8" s="42"/>
      <c r="ADY8" s="42"/>
      <c r="ADZ8" s="42"/>
      <c r="AEA8" s="42"/>
      <c r="AEB8" s="42"/>
      <c r="AEC8" s="42"/>
      <c r="AED8" s="42"/>
      <c r="AEE8" s="42"/>
      <c r="AEF8" s="42"/>
      <c r="AEG8" s="42"/>
      <c r="AEH8" s="42"/>
      <c r="AEI8" s="42"/>
      <c r="AEJ8" s="42"/>
      <c r="AEK8" s="42"/>
      <c r="AEL8" s="42"/>
      <c r="AEM8" s="42"/>
      <c r="AEN8" s="42"/>
      <c r="AEO8" s="42"/>
      <c r="AEP8" s="42"/>
      <c r="AEQ8" s="42"/>
      <c r="AER8" s="42"/>
      <c r="AES8" s="42"/>
      <c r="AET8" s="42"/>
      <c r="AEU8" s="42"/>
      <c r="AEV8" s="42"/>
      <c r="AEW8" s="42"/>
      <c r="AEX8" s="42"/>
      <c r="AEY8" s="42"/>
      <c r="AEZ8" s="42"/>
      <c r="AFA8" s="42"/>
      <c r="AFB8" s="42"/>
      <c r="AFC8" s="42"/>
      <c r="AFD8" s="42"/>
      <c r="AFE8" s="42"/>
      <c r="AFF8" s="42"/>
      <c r="AFG8" s="42"/>
      <c r="AFH8" s="42"/>
      <c r="AFI8" s="42"/>
      <c r="AFJ8" s="42"/>
      <c r="AFK8" s="42"/>
      <c r="AFL8" s="42"/>
      <c r="AFM8" s="42"/>
      <c r="AFN8" s="42"/>
      <c r="AFO8" s="42"/>
      <c r="AFP8" s="42"/>
      <c r="AFQ8" s="42"/>
      <c r="AFR8" s="42"/>
      <c r="AFS8" s="42"/>
      <c r="AFT8" s="42"/>
      <c r="AFU8" s="42"/>
      <c r="AFV8" s="42"/>
      <c r="AFW8" s="42"/>
      <c r="AFX8" s="42"/>
      <c r="AFY8" s="42"/>
      <c r="AFZ8" s="42"/>
      <c r="AGA8" s="42"/>
      <c r="AGB8" s="42"/>
      <c r="AGC8" s="42"/>
      <c r="AGD8" s="42"/>
      <c r="AGE8" s="42"/>
      <c r="AGF8" s="42"/>
      <c r="AGG8" s="42"/>
      <c r="AGH8" s="42"/>
      <c r="AGI8" s="42"/>
      <c r="AGJ8" s="42"/>
      <c r="AGK8" s="42"/>
      <c r="AGL8" s="42"/>
      <c r="AGM8" s="42"/>
      <c r="AGN8" s="42"/>
      <c r="AGO8" s="42"/>
      <c r="AGP8" s="42"/>
      <c r="AGQ8" s="42"/>
      <c r="AGR8" s="42"/>
      <c r="AGS8" s="42"/>
      <c r="AGT8" s="42"/>
      <c r="AGU8" s="42"/>
      <c r="AGV8" s="42"/>
      <c r="AGW8" s="42"/>
      <c r="AGX8" s="42"/>
      <c r="AGY8" s="42"/>
      <c r="AGZ8" s="42"/>
      <c r="AHA8" s="42"/>
      <c r="AHB8" s="42"/>
      <c r="AHC8" s="42"/>
      <c r="AHD8" s="42"/>
      <c r="AHE8" s="42"/>
      <c r="AHF8" s="42"/>
      <c r="AHG8" s="42"/>
      <c r="AHH8" s="42"/>
      <c r="AHI8" s="42"/>
      <c r="AHJ8" s="42"/>
      <c r="AHK8" s="42"/>
      <c r="AHL8" s="42"/>
      <c r="AHM8" s="42"/>
      <c r="AHN8" s="42"/>
      <c r="AHO8" s="42"/>
      <c r="AHP8" s="42"/>
      <c r="AHQ8" s="42"/>
      <c r="AHR8" s="42"/>
      <c r="AHS8" s="42"/>
      <c r="AHT8" s="42"/>
      <c r="AHU8" s="42"/>
      <c r="AHV8" s="42"/>
      <c r="AHW8" s="42"/>
      <c r="AHX8" s="42"/>
      <c r="AHY8" s="42"/>
      <c r="AHZ8" s="42"/>
      <c r="AIA8" s="42"/>
      <c r="AIB8" s="42"/>
      <c r="AIC8" s="42"/>
      <c r="AID8" s="42"/>
      <c r="AIE8" s="42"/>
      <c r="AIF8" s="42"/>
      <c r="AIG8" s="42"/>
      <c r="AIH8" s="42"/>
      <c r="AII8" s="42"/>
      <c r="AIJ8" s="42"/>
      <c r="AIK8" s="42"/>
      <c r="AIL8" s="42"/>
      <c r="AIM8" s="42"/>
      <c r="AIN8" s="42"/>
      <c r="AIO8" s="42"/>
      <c r="AIP8" s="42"/>
      <c r="AIQ8" s="42"/>
      <c r="AIR8" s="42"/>
      <c r="AIS8" s="42"/>
      <c r="AIT8" s="42"/>
      <c r="AIU8" s="42"/>
      <c r="AIV8" s="42"/>
      <c r="AIW8" s="42"/>
      <c r="AIX8" s="42"/>
      <c r="AIY8" s="42"/>
      <c r="AIZ8" s="42"/>
      <c r="AJA8" s="42"/>
      <c r="AJB8" s="42"/>
      <c r="AJC8" s="42"/>
      <c r="AJD8" s="42"/>
      <c r="AJE8" s="42"/>
      <c r="AJF8" s="42"/>
      <c r="AJG8" s="42"/>
      <c r="AJH8" s="42"/>
      <c r="AJI8" s="42"/>
      <c r="AJJ8" s="42"/>
      <c r="AJK8" s="42"/>
      <c r="AJL8" s="42"/>
      <c r="AJM8" s="42"/>
      <c r="AJN8" s="42"/>
      <c r="AJO8" s="42"/>
      <c r="AJP8" s="42"/>
      <c r="AJQ8" s="42"/>
      <c r="AJR8" s="42"/>
      <c r="AJS8" s="42"/>
      <c r="AJT8" s="42"/>
      <c r="AJU8" s="42"/>
      <c r="AJV8" s="42"/>
      <c r="AJW8" s="42"/>
      <c r="AJX8" s="42"/>
      <c r="AJY8" s="42"/>
      <c r="AJZ8" s="42"/>
      <c r="AKA8" s="42"/>
      <c r="AKB8" s="42"/>
      <c r="AKC8" s="42"/>
      <c r="AKD8" s="42"/>
      <c r="AKE8" s="42"/>
      <c r="AKF8" s="42"/>
      <c r="AKG8" s="42"/>
      <c r="AKH8" s="42"/>
      <c r="AKI8" s="42"/>
      <c r="AKJ8" s="42"/>
      <c r="AKK8" s="42"/>
      <c r="AKL8" s="42"/>
      <c r="AKM8" s="42"/>
      <c r="AKN8" s="42"/>
      <c r="AKO8" s="42"/>
      <c r="AKP8" s="42"/>
      <c r="AKQ8" s="42"/>
      <c r="AKR8" s="42"/>
      <c r="AKS8" s="42"/>
      <c r="AKT8" s="42"/>
      <c r="AKU8" s="42"/>
      <c r="AKV8" s="42"/>
      <c r="AKW8" s="42"/>
      <c r="AKX8" s="42"/>
      <c r="AKY8" s="42"/>
      <c r="AKZ8" s="42"/>
      <c r="ALA8" s="42"/>
      <c r="ALB8" s="42"/>
      <c r="ALC8" s="42"/>
      <c r="ALD8" s="42"/>
      <c r="ALE8" s="42"/>
      <c r="ALF8" s="42"/>
      <c r="ALG8" s="42"/>
      <c r="ALH8" s="42"/>
      <c r="ALI8" s="42"/>
      <c r="ALJ8" s="42"/>
      <c r="ALK8" s="42"/>
      <c r="ALL8" s="42"/>
      <c r="ALM8" s="42"/>
      <c r="ALN8" s="42"/>
      <c r="ALO8" s="42"/>
      <c r="ALP8" s="42"/>
      <c r="ALQ8" s="42"/>
      <c r="ALR8" s="42"/>
      <c r="ALS8" s="42"/>
      <c r="ALT8" s="42"/>
      <c r="ALU8" s="42"/>
      <c r="ALV8" s="42"/>
      <c r="ALW8" s="42"/>
      <c r="ALX8" s="42"/>
      <c r="ALY8" s="42"/>
    </row>
    <row r="9" spans="1:1013" s="46" customFormat="1" ht="15.75" customHeight="1" x14ac:dyDescent="0.2">
      <c r="A9" s="53" t="s">
        <v>6</v>
      </c>
      <c r="B9" s="218"/>
      <c r="C9" s="218"/>
      <c r="D9" s="54" t="s">
        <v>7</v>
      </c>
      <c r="E9" s="215"/>
      <c r="F9" s="216"/>
      <c r="G9" s="217"/>
      <c r="H9" s="51"/>
      <c r="I9" s="51"/>
      <c r="J9" s="51"/>
      <c r="K9" s="51"/>
      <c r="L9" s="51"/>
      <c r="M9" s="51"/>
      <c r="N9" s="49"/>
      <c r="O9" s="22"/>
      <c r="P9" s="22"/>
      <c r="Q9" s="22"/>
      <c r="R9" s="22"/>
      <c r="S9" s="22"/>
      <c r="T9" s="2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  <c r="IS9" s="42"/>
      <c r="IT9" s="42"/>
      <c r="IU9" s="42"/>
      <c r="IV9" s="42"/>
      <c r="IW9" s="42"/>
      <c r="IX9" s="42"/>
      <c r="IY9" s="42"/>
      <c r="IZ9" s="42"/>
      <c r="JA9" s="42"/>
      <c r="JB9" s="42"/>
      <c r="JC9" s="42"/>
      <c r="JD9" s="42"/>
      <c r="JE9" s="42"/>
      <c r="JF9" s="42"/>
      <c r="JG9" s="42"/>
      <c r="JH9" s="42"/>
      <c r="JI9" s="42"/>
      <c r="JJ9" s="42"/>
      <c r="JK9" s="42"/>
      <c r="JL9" s="42"/>
      <c r="JM9" s="42"/>
      <c r="JN9" s="42"/>
      <c r="JO9" s="42"/>
      <c r="JP9" s="42"/>
      <c r="JQ9" s="42"/>
      <c r="JR9" s="42"/>
      <c r="JS9" s="42"/>
      <c r="JT9" s="42"/>
      <c r="JU9" s="42"/>
      <c r="JV9" s="42"/>
      <c r="JW9" s="42"/>
      <c r="JX9" s="42"/>
      <c r="JY9" s="42"/>
      <c r="JZ9" s="42"/>
      <c r="KA9" s="42"/>
      <c r="KB9" s="42"/>
      <c r="KC9" s="42"/>
      <c r="KD9" s="42"/>
      <c r="KE9" s="42"/>
      <c r="KF9" s="42"/>
      <c r="KG9" s="42"/>
      <c r="KH9" s="42"/>
      <c r="KI9" s="42"/>
      <c r="KJ9" s="42"/>
      <c r="KK9" s="42"/>
      <c r="KL9" s="42"/>
      <c r="KM9" s="42"/>
      <c r="KN9" s="42"/>
      <c r="KO9" s="42"/>
      <c r="KP9" s="42"/>
      <c r="KQ9" s="42"/>
      <c r="KR9" s="42"/>
      <c r="KS9" s="42"/>
      <c r="KT9" s="42"/>
      <c r="KU9" s="42"/>
      <c r="KV9" s="42"/>
      <c r="KW9" s="42"/>
      <c r="KX9" s="42"/>
      <c r="KY9" s="42"/>
      <c r="KZ9" s="42"/>
      <c r="LA9" s="42"/>
      <c r="LB9" s="42"/>
      <c r="LC9" s="42"/>
      <c r="LD9" s="42"/>
      <c r="LE9" s="42"/>
      <c r="LF9" s="42"/>
      <c r="LG9" s="42"/>
      <c r="LH9" s="42"/>
      <c r="LI9" s="42"/>
      <c r="LJ9" s="42"/>
      <c r="LK9" s="42"/>
      <c r="LL9" s="42"/>
      <c r="LM9" s="42"/>
      <c r="LN9" s="42"/>
      <c r="LO9" s="42"/>
      <c r="LP9" s="42"/>
      <c r="LQ9" s="42"/>
      <c r="LR9" s="42"/>
      <c r="LS9" s="42"/>
      <c r="LT9" s="42"/>
      <c r="LU9" s="42"/>
      <c r="LV9" s="42"/>
      <c r="LW9" s="42"/>
      <c r="LX9" s="42"/>
      <c r="LY9" s="42"/>
      <c r="LZ9" s="42"/>
      <c r="MA9" s="42"/>
      <c r="MB9" s="42"/>
      <c r="MC9" s="42"/>
      <c r="MD9" s="42"/>
      <c r="ME9" s="42"/>
      <c r="MF9" s="42"/>
      <c r="MG9" s="42"/>
      <c r="MH9" s="42"/>
      <c r="MI9" s="42"/>
      <c r="MJ9" s="42"/>
      <c r="MK9" s="42"/>
      <c r="ML9" s="42"/>
      <c r="MM9" s="42"/>
      <c r="MN9" s="42"/>
      <c r="MO9" s="42"/>
      <c r="MP9" s="42"/>
      <c r="MQ9" s="42"/>
      <c r="MR9" s="42"/>
      <c r="MS9" s="42"/>
      <c r="MT9" s="42"/>
      <c r="MU9" s="42"/>
      <c r="MV9" s="42"/>
      <c r="MW9" s="42"/>
      <c r="MX9" s="42"/>
      <c r="MY9" s="42"/>
      <c r="MZ9" s="42"/>
      <c r="NA9" s="42"/>
      <c r="NB9" s="42"/>
      <c r="NC9" s="42"/>
      <c r="ND9" s="42"/>
      <c r="NE9" s="42"/>
      <c r="NF9" s="42"/>
      <c r="NG9" s="42"/>
      <c r="NH9" s="42"/>
      <c r="NI9" s="42"/>
      <c r="NJ9" s="42"/>
      <c r="NK9" s="42"/>
      <c r="NL9" s="42"/>
      <c r="NM9" s="42"/>
      <c r="NN9" s="42"/>
      <c r="NO9" s="42"/>
      <c r="NP9" s="42"/>
      <c r="NQ9" s="42"/>
      <c r="NR9" s="42"/>
      <c r="NS9" s="42"/>
      <c r="NT9" s="42"/>
      <c r="NU9" s="42"/>
      <c r="NV9" s="42"/>
      <c r="NW9" s="42"/>
      <c r="NX9" s="42"/>
      <c r="NY9" s="42"/>
      <c r="NZ9" s="42"/>
      <c r="OA9" s="42"/>
      <c r="OB9" s="42"/>
      <c r="OC9" s="42"/>
      <c r="OD9" s="42"/>
      <c r="OE9" s="42"/>
      <c r="OF9" s="42"/>
      <c r="OG9" s="42"/>
      <c r="OH9" s="42"/>
      <c r="OI9" s="42"/>
      <c r="OJ9" s="42"/>
      <c r="OK9" s="42"/>
      <c r="OL9" s="42"/>
      <c r="OM9" s="42"/>
      <c r="ON9" s="42"/>
      <c r="OO9" s="42"/>
      <c r="OP9" s="42"/>
      <c r="OQ9" s="42"/>
      <c r="OR9" s="42"/>
      <c r="OS9" s="42"/>
      <c r="OT9" s="42"/>
      <c r="OU9" s="42"/>
      <c r="OV9" s="42"/>
      <c r="OW9" s="42"/>
      <c r="OX9" s="42"/>
      <c r="OY9" s="42"/>
      <c r="OZ9" s="42"/>
      <c r="PA9" s="42"/>
      <c r="PB9" s="42"/>
      <c r="PC9" s="42"/>
      <c r="PD9" s="42"/>
      <c r="PE9" s="42"/>
      <c r="PF9" s="42"/>
      <c r="PG9" s="42"/>
      <c r="PH9" s="42"/>
      <c r="PI9" s="42"/>
      <c r="PJ9" s="42"/>
      <c r="PK9" s="42"/>
      <c r="PL9" s="42"/>
      <c r="PM9" s="42"/>
      <c r="PN9" s="42"/>
      <c r="PO9" s="42"/>
      <c r="PP9" s="42"/>
      <c r="PQ9" s="42"/>
      <c r="PR9" s="42"/>
      <c r="PS9" s="42"/>
      <c r="PT9" s="42"/>
      <c r="PU9" s="42"/>
      <c r="PV9" s="42"/>
      <c r="PW9" s="42"/>
      <c r="PX9" s="42"/>
      <c r="PY9" s="42"/>
      <c r="PZ9" s="42"/>
      <c r="QA9" s="42"/>
      <c r="QB9" s="42"/>
      <c r="QC9" s="42"/>
      <c r="QD9" s="42"/>
      <c r="QE9" s="42"/>
      <c r="QF9" s="42"/>
      <c r="QG9" s="42"/>
      <c r="QH9" s="42"/>
      <c r="QI9" s="42"/>
      <c r="QJ9" s="42"/>
      <c r="QK9" s="42"/>
      <c r="QL9" s="42"/>
      <c r="QM9" s="42"/>
      <c r="QN9" s="42"/>
      <c r="QO9" s="42"/>
      <c r="QP9" s="42"/>
      <c r="QQ9" s="42"/>
      <c r="QR9" s="42"/>
      <c r="QS9" s="42"/>
      <c r="QT9" s="42"/>
      <c r="QU9" s="42"/>
      <c r="QV9" s="42"/>
      <c r="QW9" s="42"/>
      <c r="QX9" s="42"/>
      <c r="QY9" s="42"/>
      <c r="QZ9" s="42"/>
      <c r="RA9" s="42"/>
      <c r="RB9" s="42"/>
      <c r="RC9" s="42"/>
      <c r="RD9" s="42"/>
      <c r="RE9" s="42"/>
      <c r="RF9" s="42"/>
      <c r="RG9" s="42"/>
      <c r="RH9" s="42"/>
      <c r="RI9" s="42"/>
      <c r="RJ9" s="42"/>
      <c r="RK9" s="42"/>
      <c r="RL9" s="42"/>
      <c r="RM9" s="42"/>
      <c r="RN9" s="42"/>
      <c r="RO9" s="42"/>
      <c r="RP9" s="42"/>
      <c r="RQ9" s="42"/>
      <c r="RR9" s="42"/>
      <c r="RS9" s="42"/>
      <c r="RT9" s="42"/>
      <c r="RU9" s="42"/>
      <c r="RV9" s="42"/>
      <c r="RW9" s="42"/>
      <c r="RX9" s="42"/>
      <c r="RY9" s="42"/>
      <c r="RZ9" s="42"/>
      <c r="SA9" s="42"/>
      <c r="SB9" s="42"/>
      <c r="SC9" s="42"/>
      <c r="SD9" s="42"/>
      <c r="SE9" s="42"/>
      <c r="SF9" s="42"/>
      <c r="SG9" s="42"/>
      <c r="SH9" s="42"/>
      <c r="SI9" s="42"/>
      <c r="SJ9" s="42"/>
      <c r="SK9" s="42"/>
      <c r="SL9" s="42"/>
      <c r="SM9" s="42"/>
      <c r="SN9" s="42"/>
      <c r="SO9" s="42"/>
      <c r="SP9" s="42"/>
      <c r="SQ9" s="42"/>
      <c r="SR9" s="42"/>
      <c r="SS9" s="42"/>
      <c r="ST9" s="42"/>
      <c r="SU9" s="42"/>
      <c r="SV9" s="42"/>
      <c r="SW9" s="42"/>
      <c r="SX9" s="42"/>
      <c r="SY9" s="42"/>
      <c r="SZ9" s="42"/>
      <c r="TA9" s="42"/>
      <c r="TB9" s="42"/>
      <c r="TC9" s="42"/>
      <c r="TD9" s="42"/>
      <c r="TE9" s="42"/>
      <c r="TF9" s="42"/>
      <c r="TG9" s="42"/>
      <c r="TH9" s="42"/>
      <c r="TI9" s="42"/>
      <c r="TJ9" s="42"/>
      <c r="TK9" s="42"/>
      <c r="TL9" s="42"/>
      <c r="TM9" s="42"/>
      <c r="TN9" s="42"/>
      <c r="TO9" s="42"/>
      <c r="TP9" s="42"/>
      <c r="TQ9" s="42"/>
      <c r="TR9" s="42"/>
      <c r="TS9" s="42"/>
      <c r="TT9" s="42"/>
      <c r="TU9" s="42"/>
      <c r="TV9" s="42"/>
      <c r="TW9" s="42"/>
      <c r="TX9" s="42"/>
      <c r="TY9" s="42"/>
      <c r="TZ9" s="42"/>
      <c r="UA9" s="42"/>
      <c r="UB9" s="42"/>
      <c r="UC9" s="42"/>
      <c r="UD9" s="42"/>
      <c r="UE9" s="42"/>
      <c r="UF9" s="42"/>
      <c r="UG9" s="42"/>
      <c r="UH9" s="42"/>
      <c r="UI9" s="42"/>
      <c r="UJ9" s="42"/>
      <c r="UK9" s="42"/>
      <c r="UL9" s="42"/>
      <c r="UM9" s="42"/>
      <c r="UN9" s="42"/>
      <c r="UO9" s="42"/>
      <c r="UP9" s="42"/>
      <c r="UQ9" s="42"/>
      <c r="UR9" s="42"/>
      <c r="US9" s="42"/>
      <c r="UT9" s="42"/>
      <c r="UU9" s="42"/>
      <c r="UV9" s="42"/>
      <c r="UW9" s="42"/>
      <c r="UX9" s="42"/>
      <c r="UY9" s="42"/>
      <c r="UZ9" s="42"/>
      <c r="VA9" s="42"/>
      <c r="VB9" s="42"/>
      <c r="VC9" s="42"/>
      <c r="VD9" s="42"/>
      <c r="VE9" s="42"/>
      <c r="VF9" s="42"/>
      <c r="VG9" s="42"/>
      <c r="VH9" s="42"/>
      <c r="VI9" s="42"/>
      <c r="VJ9" s="42"/>
      <c r="VK9" s="42"/>
      <c r="VL9" s="42"/>
      <c r="VM9" s="42"/>
      <c r="VN9" s="42"/>
      <c r="VO9" s="42"/>
      <c r="VP9" s="42"/>
      <c r="VQ9" s="42"/>
      <c r="VR9" s="42"/>
      <c r="VS9" s="42"/>
      <c r="VT9" s="42"/>
      <c r="VU9" s="42"/>
      <c r="VV9" s="42"/>
      <c r="VW9" s="42"/>
      <c r="VX9" s="42"/>
      <c r="VY9" s="42"/>
      <c r="VZ9" s="42"/>
      <c r="WA9" s="42"/>
      <c r="WB9" s="42"/>
      <c r="WC9" s="42"/>
      <c r="WD9" s="42"/>
      <c r="WE9" s="42"/>
      <c r="WF9" s="42"/>
      <c r="WG9" s="42"/>
      <c r="WH9" s="42"/>
      <c r="WI9" s="42"/>
      <c r="WJ9" s="42"/>
      <c r="WK9" s="42"/>
      <c r="WL9" s="42"/>
      <c r="WM9" s="42"/>
      <c r="WN9" s="42"/>
      <c r="WO9" s="42"/>
      <c r="WP9" s="42"/>
      <c r="WQ9" s="42"/>
      <c r="WR9" s="42"/>
      <c r="WS9" s="42"/>
      <c r="WT9" s="42"/>
      <c r="WU9" s="42"/>
      <c r="WV9" s="42"/>
      <c r="WW9" s="42"/>
      <c r="WX9" s="42"/>
      <c r="WY9" s="42"/>
      <c r="WZ9" s="42"/>
      <c r="XA9" s="42"/>
      <c r="XB9" s="42"/>
      <c r="XC9" s="42"/>
      <c r="XD9" s="42"/>
      <c r="XE9" s="42"/>
      <c r="XF9" s="42"/>
      <c r="XG9" s="42"/>
      <c r="XH9" s="42"/>
      <c r="XI9" s="42"/>
      <c r="XJ9" s="42"/>
      <c r="XK9" s="42"/>
      <c r="XL9" s="42"/>
      <c r="XM9" s="42"/>
      <c r="XN9" s="42"/>
      <c r="XO9" s="42"/>
      <c r="XP9" s="42"/>
      <c r="XQ9" s="42"/>
      <c r="XR9" s="42"/>
      <c r="XS9" s="42"/>
      <c r="XT9" s="42"/>
      <c r="XU9" s="42"/>
      <c r="XV9" s="42"/>
      <c r="XW9" s="42"/>
      <c r="XX9" s="42"/>
      <c r="XY9" s="42"/>
      <c r="XZ9" s="42"/>
      <c r="YA9" s="42"/>
      <c r="YB9" s="42"/>
      <c r="YC9" s="42"/>
      <c r="YD9" s="42"/>
      <c r="YE9" s="42"/>
      <c r="YF9" s="42"/>
      <c r="YG9" s="42"/>
      <c r="YH9" s="42"/>
      <c r="YI9" s="42"/>
      <c r="YJ9" s="42"/>
      <c r="YK9" s="42"/>
      <c r="YL9" s="42"/>
      <c r="YM9" s="42"/>
      <c r="YN9" s="42"/>
      <c r="YO9" s="42"/>
      <c r="YP9" s="42"/>
      <c r="YQ9" s="42"/>
      <c r="YR9" s="42"/>
      <c r="YS9" s="42"/>
      <c r="YT9" s="42"/>
      <c r="YU9" s="42"/>
      <c r="YV9" s="42"/>
      <c r="YW9" s="42"/>
      <c r="YX9" s="42"/>
      <c r="YY9" s="42"/>
      <c r="YZ9" s="42"/>
      <c r="ZA9" s="42"/>
      <c r="ZB9" s="42"/>
      <c r="ZC9" s="42"/>
      <c r="ZD9" s="42"/>
      <c r="ZE9" s="42"/>
      <c r="ZF9" s="42"/>
      <c r="ZG9" s="42"/>
      <c r="ZH9" s="42"/>
      <c r="ZI9" s="42"/>
      <c r="ZJ9" s="42"/>
      <c r="ZK9" s="42"/>
      <c r="ZL9" s="42"/>
      <c r="ZM9" s="42"/>
      <c r="ZN9" s="42"/>
      <c r="ZO9" s="42"/>
      <c r="ZP9" s="42"/>
      <c r="ZQ9" s="42"/>
      <c r="ZR9" s="42"/>
      <c r="ZS9" s="42"/>
      <c r="ZT9" s="42"/>
      <c r="ZU9" s="42"/>
      <c r="ZV9" s="42"/>
      <c r="ZW9" s="42"/>
      <c r="ZX9" s="42"/>
      <c r="ZY9" s="42"/>
      <c r="ZZ9" s="42"/>
      <c r="AAA9" s="42"/>
      <c r="AAB9" s="42"/>
      <c r="AAC9" s="42"/>
      <c r="AAD9" s="42"/>
      <c r="AAE9" s="42"/>
      <c r="AAF9" s="42"/>
      <c r="AAG9" s="42"/>
      <c r="AAH9" s="42"/>
      <c r="AAI9" s="42"/>
      <c r="AAJ9" s="42"/>
      <c r="AAK9" s="42"/>
      <c r="AAL9" s="42"/>
      <c r="AAM9" s="42"/>
      <c r="AAN9" s="42"/>
      <c r="AAO9" s="42"/>
      <c r="AAP9" s="42"/>
      <c r="AAQ9" s="42"/>
      <c r="AAR9" s="42"/>
      <c r="AAS9" s="42"/>
      <c r="AAT9" s="42"/>
      <c r="AAU9" s="42"/>
      <c r="AAV9" s="42"/>
      <c r="AAW9" s="42"/>
      <c r="AAX9" s="42"/>
      <c r="AAY9" s="42"/>
      <c r="AAZ9" s="42"/>
      <c r="ABA9" s="42"/>
      <c r="ABB9" s="42"/>
      <c r="ABC9" s="42"/>
      <c r="ABD9" s="42"/>
      <c r="ABE9" s="42"/>
      <c r="ABF9" s="42"/>
      <c r="ABG9" s="42"/>
      <c r="ABH9" s="42"/>
      <c r="ABI9" s="42"/>
      <c r="ABJ9" s="42"/>
      <c r="ABK9" s="42"/>
      <c r="ABL9" s="42"/>
      <c r="ABM9" s="42"/>
      <c r="ABN9" s="42"/>
      <c r="ABO9" s="42"/>
      <c r="ABP9" s="42"/>
      <c r="ABQ9" s="42"/>
      <c r="ABR9" s="42"/>
      <c r="ABS9" s="42"/>
      <c r="ABT9" s="42"/>
      <c r="ABU9" s="42"/>
      <c r="ABV9" s="42"/>
      <c r="ABW9" s="42"/>
      <c r="ABX9" s="42"/>
      <c r="ABY9" s="42"/>
      <c r="ABZ9" s="42"/>
      <c r="ACA9" s="42"/>
      <c r="ACB9" s="42"/>
      <c r="ACC9" s="42"/>
      <c r="ACD9" s="42"/>
      <c r="ACE9" s="42"/>
      <c r="ACF9" s="42"/>
      <c r="ACG9" s="42"/>
      <c r="ACH9" s="42"/>
      <c r="ACI9" s="42"/>
      <c r="ACJ9" s="42"/>
      <c r="ACK9" s="42"/>
      <c r="ACL9" s="42"/>
      <c r="ACM9" s="42"/>
      <c r="ACN9" s="42"/>
      <c r="ACO9" s="42"/>
      <c r="ACP9" s="42"/>
      <c r="ACQ9" s="42"/>
      <c r="ACR9" s="42"/>
      <c r="ACS9" s="42"/>
      <c r="ACT9" s="42"/>
      <c r="ACU9" s="42"/>
      <c r="ACV9" s="42"/>
      <c r="ACW9" s="42"/>
      <c r="ACX9" s="42"/>
      <c r="ACY9" s="42"/>
      <c r="ACZ9" s="42"/>
      <c r="ADA9" s="42"/>
      <c r="ADB9" s="42"/>
      <c r="ADC9" s="42"/>
      <c r="ADD9" s="42"/>
      <c r="ADE9" s="42"/>
      <c r="ADF9" s="42"/>
      <c r="ADG9" s="42"/>
      <c r="ADH9" s="42"/>
      <c r="ADI9" s="42"/>
      <c r="ADJ9" s="42"/>
      <c r="ADK9" s="42"/>
      <c r="ADL9" s="42"/>
      <c r="ADM9" s="42"/>
      <c r="ADN9" s="42"/>
      <c r="ADO9" s="42"/>
      <c r="ADP9" s="42"/>
      <c r="ADQ9" s="42"/>
      <c r="ADR9" s="42"/>
      <c r="ADS9" s="42"/>
      <c r="ADT9" s="42"/>
      <c r="ADU9" s="42"/>
      <c r="ADV9" s="42"/>
      <c r="ADW9" s="42"/>
      <c r="ADX9" s="42"/>
      <c r="ADY9" s="42"/>
      <c r="ADZ9" s="42"/>
      <c r="AEA9" s="42"/>
      <c r="AEB9" s="42"/>
      <c r="AEC9" s="42"/>
      <c r="AED9" s="42"/>
      <c r="AEE9" s="42"/>
      <c r="AEF9" s="42"/>
      <c r="AEG9" s="42"/>
      <c r="AEH9" s="42"/>
      <c r="AEI9" s="42"/>
      <c r="AEJ9" s="42"/>
      <c r="AEK9" s="42"/>
      <c r="AEL9" s="42"/>
      <c r="AEM9" s="42"/>
      <c r="AEN9" s="42"/>
      <c r="AEO9" s="42"/>
      <c r="AEP9" s="42"/>
      <c r="AEQ9" s="42"/>
      <c r="AER9" s="42"/>
      <c r="AES9" s="42"/>
      <c r="AET9" s="42"/>
      <c r="AEU9" s="42"/>
      <c r="AEV9" s="42"/>
      <c r="AEW9" s="42"/>
      <c r="AEX9" s="42"/>
      <c r="AEY9" s="42"/>
      <c r="AEZ9" s="42"/>
      <c r="AFA9" s="42"/>
      <c r="AFB9" s="42"/>
      <c r="AFC9" s="42"/>
      <c r="AFD9" s="42"/>
      <c r="AFE9" s="42"/>
      <c r="AFF9" s="42"/>
      <c r="AFG9" s="42"/>
      <c r="AFH9" s="42"/>
      <c r="AFI9" s="42"/>
      <c r="AFJ9" s="42"/>
      <c r="AFK9" s="42"/>
      <c r="AFL9" s="42"/>
      <c r="AFM9" s="42"/>
      <c r="AFN9" s="42"/>
      <c r="AFO9" s="42"/>
      <c r="AFP9" s="42"/>
      <c r="AFQ9" s="42"/>
      <c r="AFR9" s="42"/>
      <c r="AFS9" s="42"/>
      <c r="AFT9" s="42"/>
      <c r="AFU9" s="42"/>
      <c r="AFV9" s="42"/>
      <c r="AFW9" s="42"/>
      <c r="AFX9" s="42"/>
      <c r="AFY9" s="42"/>
      <c r="AFZ9" s="42"/>
      <c r="AGA9" s="42"/>
      <c r="AGB9" s="42"/>
      <c r="AGC9" s="42"/>
      <c r="AGD9" s="42"/>
      <c r="AGE9" s="42"/>
      <c r="AGF9" s="42"/>
      <c r="AGG9" s="42"/>
      <c r="AGH9" s="42"/>
      <c r="AGI9" s="42"/>
      <c r="AGJ9" s="42"/>
      <c r="AGK9" s="42"/>
      <c r="AGL9" s="42"/>
      <c r="AGM9" s="42"/>
      <c r="AGN9" s="42"/>
      <c r="AGO9" s="42"/>
      <c r="AGP9" s="42"/>
      <c r="AGQ9" s="42"/>
      <c r="AGR9" s="42"/>
      <c r="AGS9" s="42"/>
      <c r="AGT9" s="42"/>
      <c r="AGU9" s="42"/>
      <c r="AGV9" s="42"/>
      <c r="AGW9" s="42"/>
      <c r="AGX9" s="42"/>
      <c r="AGY9" s="42"/>
      <c r="AGZ9" s="42"/>
      <c r="AHA9" s="42"/>
      <c r="AHB9" s="42"/>
      <c r="AHC9" s="42"/>
      <c r="AHD9" s="42"/>
      <c r="AHE9" s="42"/>
      <c r="AHF9" s="42"/>
      <c r="AHG9" s="42"/>
      <c r="AHH9" s="42"/>
      <c r="AHI9" s="42"/>
      <c r="AHJ9" s="42"/>
      <c r="AHK9" s="42"/>
      <c r="AHL9" s="42"/>
      <c r="AHM9" s="42"/>
      <c r="AHN9" s="42"/>
      <c r="AHO9" s="42"/>
      <c r="AHP9" s="42"/>
      <c r="AHQ9" s="42"/>
      <c r="AHR9" s="42"/>
      <c r="AHS9" s="42"/>
      <c r="AHT9" s="42"/>
      <c r="AHU9" s="42"/>
      <c r="AHV9" s="42"/>
      <c r="AHW9" s="42"/>
      <c r="AHX9" s="42"/>
      <c r="AHY9" s="42"/>
      <c r="AHZ9" s="42"/>
      <c r="AIA9" s="42"/>
      <c r="AIB9" s="42"/>
      <c r="AIC9" s="42"/>
      <c r="AID9" s="42"/>
      <c r="AIE9" s="42"/>
      <c r="AIF9" s="42"/>
      <c r="AIG9" s="42"/>
      <c r="AIH9" s="42"/>
      <c r="AII9" s="42"/>
      <c r="AIJ9" s="42"/>
      <c r="AIK9" s="42"/>
      <c r="AIL9" s="42"/>
      <c r="AIM9" s="42"/>
      <c r="AIN9" s="42"/>
      <c r="AIO9" s="42"/>
      <c r="AIP9" s="42"/>
      <c r="AIQ9" s="42"/>
      <c r="AIR9" s="42"/>
      <c r="AIS9" s="42"/>
      <c r="AIT9" s="42"/>
      <c r="AIU9" s="42"/>
      <c r="AIV9" s="42"/>
      <c r="AIW9" s="42"/>
      <c r="AIX9" s="42"/>
      <c r="AIY9" s="42"/>
      <c r="AIZ9" s="42"/>
      <c r="AJA9" s="42"/>
      <c r="AJB9" s="42"/>
      <c r="AJC9" s="42"/>
      <c r="AJD9" s="42"/>
      <c r="AJE9" s="42"/>
      <c r="AJF9" s="42"/>
      <c r="AJG9" s="42"/>
      <c r="AJH9" s="42"/>
      <c r="AJI9" s="42"/>
      <c r="AJJ9" s="42"/>
      <c r="AJK9" s="42"/>
      <c r="AJL9" s="42"/>
      <c r="AJM9" s="42"/>
      <c r="AJN9" s="42"/>
      <c r="AJO9" s="42"/>
      <c r="AJP9" s="42"/>
      <c r="AJQ9" s="42"/>
      <c r="AJR9" s="42"/>
      <c r="AJS9" s="42"/>
      <c r="AJT9" s="42"/>
      <c r="AJU9" s="42"/>
      <c r="AJV9" s="42"/>
      <c r="AJW9" s="42"/>
      <c r="AJX9" s="42"/>
      <c r="AJY9" s="42"/>
      <c r="AJZ9" s="42"/>
      <c r="AKA9" s="42"/>
      <c r="AKB9" s="42"/>
      <c r="AKC9" s="42"/>
      <c r="AKD9" s="42"/>
      <c r="AKE9" s="42"/>
      <c r="AKF9" s="42"/>
      <c r="AKG9" s="42"/>
      <c r="AKH9" s="42"/>
      <c r="AKI9" s="42"/>
      <c r="AKJ9" s="42"/>
      <c r="AKK9" s="42"/>
      <c r="AKL9" s="42"/>
      <c r="AKM9" s="42"/>
      <c r="AKN9" s="42"/>
      <c r="AKO9" s="42"/>
      <c r="AKP9" s="42"/>
      <c r="AKQ9" s="42"/>
      <c r="AKR9" s="42"/>
      <c r="AKS9" s="42"/>
      <c r="AKT9" s="42"/>
      <c r="AKU9" s="42"/>
      <c r="AKV9" s="42"/>
      <c r="AKW9" s="42"/>
      <c r="AKX9" s="42"/>
      <c r="AKY9" s="42"/>
      <c r="AKZ9" s="42"/>
      <c r="ALA9" s="42"/>
      <c r="ALB9" s="42"/>
      <c r="ALC9" s="42"/>
      <c r="ALD9" s="42"/>
      <c r="ALE9" s="42"/>
      <c r="ALF9" s="42"/>
      <c r="ALG9" s="42"/>
      <c r="ALH9" s="42"/>
      <c r="ALI9" s="42"/>
      <c r="ALJ9" s="42"/>
      <c r="ALK9" s="42"/>
      <c r="ALL9" s="42"/>
      <c r="ALM9" s="42"/>
      <c r="ALN9" s="42"/>
      <c r="ALO9" s="42"/>
      <c r="ALP9" s="42"/>
      <c r="ALQ9" s="42"/>
      <c r="ALR9" s="42"/>
      <c r="ALS9" s="42"/>
      <c r="ALT9" s="42"/>
      <c r="ALU9" s="42"/>
      <c r="ALV9" s="42"/>
      <c r="ALW9" s="42"/>
      <c r="ALX9" s="42"/>
      <c r="ALY9" s="42"/>
    </row>
    <row r="10" spans="1:1013" ht="14.25" customHeight="1" x14ac:dyDescent="0.25">
      <c r="A10" s="100"/>
      <c r="B10" s="100"/>
      <c r="C10" s="101"/>
      <c r="D10" s="101"/>
      <c r="E10" s="101"/>
      <c r="F10" s="101"/>
      <c r="G10" s="101"/>
      <c r="H10" s="101"/>
      <c r="I10" s="100"/>
      <c r="J10" s="100"/>
      <c r="K10" s="100"/>
      <c r="L10" s="100"/>
      <c r="M10" s="100"/>
      <c r="N10" s="100"/>
      <c r="O10" s="100"/>
    </row>
    <row r="11" spans="1:1013" ht="14.25" customHeight="1" thickBot="1" x14ac:dyDescent="0.3">
      <c r="A11" s="100"/>
      <c r="B11" s="100"/>
      <c r="C11" s="101"/>
      <c r="D11" s="101"/>
      <c r="E11" s="101"/>
      <c r="F11" s="101"/>
      <c r="G11" s="101"/>
      <c r="H11" s="101"/>
      <c r="I11" s="100"/>
      <c r="J11" s="100"/>
      <c r="K11" s="100"/>
      <c r="L11" s="100"/>
      <c r="M11" s="100"/>
      <c r="N11" s="100"/>
      <c r="O11" s="100"/>
    </row>
    <row r="12" spans="1:1013" s="36" customFormat="1" x14ac:dyDescent="0.2">
      <c r="A12" s="102"/>
      <c r="B12" s="118" t="s">
        <v>82</v>
      </c>
      <c r="C12" s="119" t="s">
        <v>83</v>
      </c>
      <c r="D12" s="103" t="s">
        <v>41</v>
      </c>
      <c r="E12" s="104" t="s">
        <v>42</v>
      </c>
      <c r="F12" s="105" t="s">
        <v>43</v>
      </c>
      <c r="G12" s="106" t="s">
        <v>44</v>
      </c>
      <c r="H12" s="104" t="s">
        <v>45</v>
      </c>
      <c r="I12" s="104" t="s">
        <v>46</v>
      </c>
      <c r="J12" s="104" t="s">
        <v>47</v>
      </c>
      <c r="K12" s="104" t="s">
        <v>48</v>
      </c>
      <c r="L12" s="104" t="s">
        <v>49</v>
      </c>
      <c r="M12" s="104" t="s">
        <v>50</v>
      </c>
      <c r="N12" s="104" t="s">
        <v>51</v>
      </c>
      <c r="O12" s="105" t="s">
        <v>52</v>
      </c>
    </row>
    <row r="13" spans="1:1013" x14ac:dyDescent="0.2">
      <c r="A13" s="100"/>
      <c r="B13" s="120" t="s">
        <v>84</v>
      </c>
      <c r="C13" s="121" t="s">
        <v>85</v>
      </c>
      <c r="D13" s="131">
        <f>(('RH1_-_COMFANDI'!B13)/('RH1_-_COMFANDI'!AC13))*100</f>
        <v>0</v>
      </c>
      <c r="E13" s="131">
        <f>(('RH1_-_COMFANDI'!B14)/('RH1_-_COMFANDI'!AC14))*100</f>
        <v>0</v>
      </c>
      <c r="F13" s="131">
        <f>(('RH1_-_COMFANDI'!B15)/('RH1_-_COMFANDI'!AC15))*100</f>
        <v>0</v>
      </c>
      <c r="G13" s="131">
        <f>(('RH1_-_COMFANDI'!B16)/('RH1_-_COMFANDI'!AC16))*100</f>
        <v>0</v>
      </c>
      <c r="H13" s="131">
        <f>(('RH1_-_COMFANDI'!B17)/('RH1_-_COMFANDI'!AC17))*100</f>
        <v>0</v>
      </c>
      <c r="I13" s="131">
        <f>(('RH1_-_COMFANDI'!B18)/('RH1_-_COMFANDI'!AC18))*100</f>
        <v>0</v>
      </c>
      <c r="J13" s="131">
        <f>(('RH1_-_COMFANDI'!B19)/('RH1_-_COMFANDI'!AC19))*100</f>
        <v>0</v>
      </c>
      <c r="K13" s="131">
        <f>(('RH1_-_COMFANDI'!B20)/('RH1_-_COMFANDI'!AC20))*100</f>
        <v>0</v>
      </c>
      <c r="L13" s="131">
        <f>(('RH1_-_COMFANDI'!B21)/('RH1_-_COMFANDI'!AC21))*100</f>
        <v>0</v>
      </c>
      <c r="M13" s="131">
        <f>(('RH1_-_COMFANDI'!B22)/('RH1_-_COMFANDI'!AC22))*100</f>
        <v>0</v>
      </c>
      <c r="N13" s="131">
        <f>(('RH1_-_COMFANDI'!B23)/('RH1_-_COMFANDI'!AC23))*100</f>
        <v>0</v>
      </c>
      <c r="O13" s="132">
        <f>(('RH1_-_COMFANDI'!B24)/('RH1_-_COMFANDI'!AC24))*100</f>
        <v>0</v>
      </c>
    </row>
    <row r="14" spans="1:1013" x14ac:dyDescent="0.2">
      <c r="A14" s="100"/>
      <c r="B14" s="120" t="s">
        <v>86</v>
      </c>
      <c r="C14" s="122" t="s">
        <v>87</v>
      </c>
      <c r="D14" s="131">
        <f>(('RH1_-_COMFANDI'!AB13)/('RH1_-_COMFANDI'!AC13))*100</f>
        <v>96.053250702932232</v>
      </c>
      <c r="E14" s="133">
        <f>(('RH1_-_COMFANDI'!AB14)/('RH1_-_COMFANDI'!AC14))*100</f>
        <v>70.189669569366572</v>
      </c>
      <c r="F14" s="134">
        <f>(('RH1_-_COMFANDI'!AB15)/('RH1_-_COMFANDI'!AC15))*100</f>
        <v>61.038793658976665</v>
      </c>
      <c r="G14" s="135">
        <f>(('RH1_-_COMFANDI'!AB16)/('RH1_-_COMFANDI'!AC16))*100</f>
        <v>84.878509082330737</v>
      </c>
      <c r="H14" s="133">
        <f>(('RH1_-_COMFANDI'!AB17)/('RH1_-_COMFANDI'!AC17))*100</f>
        <v>84.499363983281853</v>
      </c>
      <c r="I14" s="133">
        <f>(('RH1_-_COMFANDI'!AB18)/('RH1_-_COMFANDI'!AC18))*100</f>
        <v>59.932833893050883</v>
      </c>
      <c r="J14" s="133">
        <f>(('RH1_-_COMFANDI'!AB19)/('RH1_-_COMFANDI'!AC19))*100</f>
        <v>75.04123621842173</v>
      </c>
      <c r="K14" s="133">
        <f>(('RH1_-_COMFANDI'!AB20)/('RH1_-_COMFANDI'!AC20))*100</f>
        <v>60.538344337227024</v>
      </c>
      <c r="L14" s="133">
        <f>(('RH1_-_COMFANDI'!AB21)/('RH1_-_COMFANDI'!AC21))*100</f>
        <v>56.837434449374747</v>
      </c>
      <c r="M14" s="133">
        <f>(('RH1_-_COMFANDI'!AB22)/('RH1_-_COMFANDI'!AC22))*100</f>
        <v>54.951530127352221</v>
      </c>
      <c r="N14" s="133">
        <f>(('RH1_-_COMFANDI'!AB23)/('RH1_-_COMFANDI'!AC23))*100</f>
        <v>63.171301209934192</v>
      </c>
      <c r="O14" s="134">
        <f>(('RH1_-_COMFANDI'!AB24)/('RH1_-_COMFANDI'!AC24))*100</f>
        <v>61.015095165171743</v>
      </c>
    </row>
    <row r="15" spans="1:1013" x14ac:dyDescent="0.2">
      <c r="A15" s="100"/>
      <c r="B15" s="120" t="s">
        <v>88</v>
      </c>
      <c r="C15" s="122" t="s">
        <v>89</v>
      </c>
      <c r="D15" s="131">
        <f>(('RH1_-_COMFANDI'!I13+'RH1_-_COMFANDI'!J13+'RH1_-_COMFANDI'!K13+'RH1_-_COMFANDI'!M13+'RH1_-_COMFANDI'!Q13)/('RH1_-_COMFANDI'!AC13))*100</f>
        <v>0</v>
      </c>
      <c r="E15" s="131">
        <f>(('RH1_-_COMFANDI'!I14+'RH1_-_COMFANDI'!J14+'RH1_-_COMFANDI'!K14+'RH1_-_COMFANDI'!M14+'RH1_-_COMFANDI'!Q14)/('RH1_-_COMFANDI'!AC14))*100</f>
        <v>0</v>
      </c>
      <c r="F15" s="131">
        <f>(('RH1_-_COMFANDI'!I15+'RH1_-_COMFANDI'!J15+'RH1_-_COMFANDI'!K15+'RH1_-_COMFANDI'!M15+'RH1_-_COMFANDI'!Q15)/('RH1_-_COMFANDI'!AC15))*100</f>
        <v>0</v>
      </c>
      <c r="G15" s="131">
        <f>(('RH1_-_COMFANDI'!I16+'RH1_-_COMFANDI'!J16+'RH1_-_COMFANDI'!K16+'RH1_-_COMFANDI'!M16+'RH1_-_COMFANDI'!Q16)/('RH1_-_COMFANDI'!AC16))*100</f>
        <v>0</v>
      </c>
      <c r="H15" s="131">
        <f>(('RH1_-_COMFANDI'!I17+'RH1_-_COMFANDI'!J17+'RH1_-_COMFANDI'!K17+'RH1_-_COMFANDI'!M17+'RH1_-_COMFANDI'!Q17)/('RH1_-_COMFANDI'!AC17))*100</f>
        <v>0</v>
      </c>
      <c r="I15" s="131">
        <f>(('RH1_-_COMFANDI'!I18+'RH1_-_COMFANDI'!J18+'RH1_-_COMFANDI'!K18+'RH1_-_COMFANDI'!M18+'RH1_-_COMFANDI'!Q18)/('RH1_-_COMFANDI'!AC18))*100</f>
        <v>0</v>
      </c>
      <c r="J15" s="131">
        <f>(('RH1_-_COMFANDI'!I19+'RH1_-_COMFANDI'!J19+'RH1_-_COMFANDI'!K19+'RH1_-_COMFANDI'!M19+'RH1_-_COMFANDI'!Q19)/('RH1_-_COMFANDI'!AC19))*100</f>
        <v>0</v>
      </c>
      <c r="K15" s="131">
        <f>(('RH1_-_COMFANDI'!I20+'RH1_-_COMFANDI'!J20+'RH1_-_COMFANDI'!K20+'RH1_-_COMFANDI'!M20+'RH1_-_COMFANDI'!Q20)/('RH1_-_COMFANDI'!AC20))*100</f>
        <v>0</v>
      </c>
      <c r="L15" s="131">
        <f>(('RH1_-_COMFANDI'!I21+'RH1_-_COMFANDI'!J21+'RH1_-_COMFANDI'!K21+'RH1_-_COMFANDI'!M21+'RH1_-_COMFANDI'!Q21)/('RH1_-_COMFANDI'!AC21))*100</f>
        <v>0</v>
      </c>
      <c r="M15" s="131">
        <f>(('RH1_-_COMFANDI'!I22+'RH1_-_COMFANDI'!J22+'RH1_-_COMFANDI'!K22+'RH1_-_COMFANDI'!M22+'RH1_-_COMFANDI'!Q22)/('RH1_-_COMFANDI'!AC22))*100</f>
        <v>0</v>
      </c>
      <c r="N15" s="131">
        <f>(('RH1_-_COMFANDI'!I23+'RH1_-_COMFANDI'!J23+'RH1_-_COMFANDI'!K23+'RH1_-_COMFANDI'!M23+'RH1_-_COMFANDI'!Q23)/('RH1_-_COMFANDI'!AC23))*100</f>
        <v>0</v>
      </c>
      <c r="O15" s="132">
        <f>(('RH1_-_COMFANDI'!I24+'RH1_-_COMFANDI'!J24+'RH1_-_COMFANDI'!K24+'RH1_-_COMFANDI'!M24+'RH1_-_COMFANDI'!Q24)/('RH1_-_COMFANDI'!AC24))*100</f>
        <v>0</v>
      </c>
    </row>
    <row r="16" spans="1:1013" x14ac:dyDescent="0.2">
      <c r="A16" s="100"/>
      <c r="B16" s="120" t="s">
        <v>90</v>
      </c>
      <c r="C16" s="122" t="s">
        <v>91</v>
      </c>
      <c r="D16" s="131">
        <f>(('RH1_-_COMFANDI'!C13+'RH1_-_COMFANDI'!D13+'RH1_-_COMFANDI'!E13+'RH1_-_COMFANDI'!F13+'RH1_-_COMFANDI'!G13+'RH1_-_COMFANDI'!L13)/('RH1_-_COMFANDI'!AC13))*100</f>
        <v>1.4230791300854995</v>
      </c>
      <c r="E16" s="131">
        <f>(('RH1_-_COMFANDI'!C14+'RH1_-_COMFANDI'!D14+'RH1_-_COMFANDI'!E14+'RH1_-_COMFANDI'!F14+'RH1_-_COMFANDI'!G14+'RH1_-_COMFANDI'!L14)/('RH1_-_COMFANDI'!AC14))*100</f>
        <v>7.0380532029106533</v>
      </c>
      <c r="F16" s="131">
        <f>(('RH1_-_COMFANDI'!C15+'RH1_-_COMFANDI'!D15+'RH1_-_COMFANDI'!E15+'RH1_-_COMFANDI'!F15+'RH1_-_COMFANDI'!G15+'RH1_-_COMFANDI'!L15)/('RH1_-_COMFANDI'!AC15))*100</f>
        <v>0</v>
      </c>
      <c r="G16" s="131">
        <f>(('RH1_-_COMFANDI'!C16+'RH1_-_COMFANDI'!D16+'RH1_-_COMFANDI'!E16+'RH1_-_COMFANDI'!F16+'RH1_-_COMFANDI'!G16+'RH1_-_COMFANDI'!L16)/('RH1_-_COMFANDI'!AC16))*100</f>
        <v>0</v>
      </c>
      <c r="H16" s="131" t="e">
        <f>(('RH1_-_COMFANDI'!E17+'RH1_-_COMFANDI'!D17+'RH1_-_COMFANDI'!#REF!+'RH1_-_COMFANDI'!F17+'RH1_-_COMFANDI'!G17+'RH1_-_COMFANDI'!L17)/('RH1_-_COMFANDI'!AC17))*100</f>
        <v>#REF!</v>
      </c>
      <c r="I16" s="131">
        <f>(('RH1_-_COMFANDI'!C18+'RH1_-_COMFANDI'!D18+'RH1_-_COMFANDI'!E18+'RH1_-_COMFANDI'!F18+'RH1_-_COMFANDI'!G18+'RH1_-_COMFANDI'!L18)/('RH1_-_COMFANDI'!AC18))*100</f>
        <v>0</v>
      </c>
      <c r="J16" s="131">
        <f>(('RH1_-_COMFANDI'!C19+'RH1_-_COMFANDI'!D19+'RH1_-_COMFANDI'!E19+'RH1_-_COMFANDI'!F19+'RH1_-_COMFANDI'!G19+'RH1_-_COMFANDI'!L19)/('RH1_-_COMFANDI'!AC19))*100</f>
        <v>0</v>
      </c>
      <c r="K16" s="131">
        <f>(('RH1_-_COMFANDI'!C20+'RH1_-_COMFANDI'!D20+'RH1_-_COMFANDI'!E20+'RH1_-_COMFANDI'!F20+'RH1_-_COMFANDI'!G20+'RH1_-_COMFANDI'!L20)/('RH1_-_COMFANDI'!AC20))*100</f>
        <v>0</v>
      </c>
      <c r="L16" s="131">
        <f>(('RH1_-_COMFANDI'!C21+'RH1_-_COMFANDI'!D21+'RH1_-_COMFANDI'!E21+'RH1_-_COMFANDI'!F21+'RH1_-_COMFANDI'!G21+'RH1_-_COMFANDI'!L21)/('RH1_-_COMFANDI'!AC21))*100</f>
        <v>19.564340459862848</v>
      </c>
      <c r="M16" s="131">
        <f>(('RH1_-_COMFANDI'!C22+'RH1_-_COMFANDI'!D22+'RH1_-_COMFANDI'!E22+'RH1_-_COMFANDI'!F22+'RH1_-_COMFANDI'!G22+'RH1_-_COMFANDI'!L22)/('RH1_-_COMFANDI'!AC22))*100</f>
        <v>21.478806310587338</v>
      </c>
      <c r="N16" s="131">
        <f>(('RH1_-_COMFANDI'!C23+'RH1_-_COMFANDI'!D23+'RH1_-_COMFANDI'!E23+'RH1_-_COMFANDI'!F23+'RH1_-_COMFANDI'!G23+'RH1_-_COMFANDI'!L23)/('RH1_-_COMFANDI'!AC23))*100</f>
        <v>0</v>
      </c>
      <c r="O16" s="132">
        <f>(('RH1_-_COMFANDI'!C24+'RH1_-_COMFANDI'!D24+'RH1_-_COMFANDI'!E24+'RH1_-_COMFANDI'!F24+'RH1_-_COMFANDI'!G24+'RH1_-_COMFANDI'!L24)/('RH1_-_COMFANDI'!AC24))*100</f>
        <v>0</v>
      </c>
    </row>
    <row r="17" spans="1:16" x14ac:dyDescent="0.2">
      <c r="A17" s="100"/>
      <c r="B17" s="120" t="s">
        <v>92</v>
      </c>
      <c r="C17" s="122" t="s">
        <v>93</v>
      </c>
      <c r="D17" s="131">
        <f>(('RH1_-_COMFANDI'!W13)/'RH1_-_COMFANDI'!AC13)*100</f>
        <v>2.523670166982269</v>
      </c>
      <c r="E17" s="131">
        <f>(('RH1_-_COMFANDI'!W14)/'RH1_-_COMFANDI'!AC14)*100</f>
        <v>22.772277227722775</v>
      </c>
      <c r="F17" s="131">
        <f>(('RH1_-_COMFANDI'!W15)/'RH1_-_COMFANDI'!AC15)*100</f>
        <v>38.961206341023328</v>
      </c>
      <c r="G17" s="131">
        <f>(('RH1_-_COMFANDI'!W16)/'RH1_-_COMFANDI'!AC16)*100</f>
        <v>15.121490917669261</v>
      </c>
      <c r="H17" s="131">
        <f>(('RH1_-_COMFANDI'!W17)/'RH1_-_COMFANDI'!AC17)*100</f>
        <v>10.248955115391604</v>
      </c>
      <c r="I17" s="131">
        <f>(('RH1_-_COMFANDI'!W18)/'RH1_-_COMFANDI'!AC18)*100</f>
        <v>40.067166106949102</v>
      </c>
      <c r="J17" s="131">
        <f>(('RH1_-_COMFANDI'!W19)/'RH1_-_COMFANDI'!AC19)*100</f>
        <v>24.958763781578259</v>
      </c>
      <c r="K17" s="131">
        <f>(('RH1_-_COMFANDI'!W20)/'RH1_-_COMFANDI'!AC20)*100</f>
        <v>39.461655662772984</v>
      </c>
      <c r="L17" s="131">
        <f>(('RH1_-_COMFANDI'!W21)/'RH1_-_COMFANDI'!AC21)*100</f>
        <v>23.598225090762405</v>
      </c>
      <c r="M17" s="155">
        <f>(('RH1_-_COMFANDI'!W22)/'RH1_-_COMFANDI'!AC22)*100</f>
        <v>23.569663562060445</v>
      </c>
      <c r="N17" s="131">
        <f>(('RH1_-_COMFANDI'!W23)/'RH1_-_COMFANDI'!AC23)*100</f>
        <v>36.8286987900658</v>
      </c>
      <c r="O17" s="132">
        <f>(('RH1_-_COMFANDI'!W24)/'RH1_-_COMFANDI'!AC24)*100</f>
        <v>38.984904834828264</v>
      </c>
    </row>
    <row r="18" spans="1:16" ht="15" thickBot="1" x14ac:dyDescent="0.25">
      <c r="A18" s="100"/>
      <c r="B18" s="123" t="s">
        <v>94</v>
      </c>
      <c r="C18" s="124" t="s">
        <v>95</v>
      </c>
      <c r="D18" s="136">
        <f>(('RH1_-_COMFANDI'!N13+'RH1_-_COMFANDI'!P13+'RH1_-_COMFANDI'!R13)/'RH1_-_COMFANDI'!AC13)</f>
        <v>0</v>
      </c>
      <c r="E18" s="136">
        <f>(('RH1_-_COMFANDI'!N14+'RH1_-_COMFANDI'!P14+'RH1_-_COMFANDI'!R14)/'RH1_-_COMFANDI'!AC14)</f>
        <v>0</v>
      </c>
      <c r="F18" s="136">
        <f>(('RH1_-_COMFANDI'!N15+'RH1_-_COMFANDI'!P15+'RH1_-_COMFANDI'!R15)/'RH1_-_COMFANDI'!AC15)</f>
        <v>0</v>
      </c>
      <c r="G18" s="136">
        <f>(('RH1_-_COMFANDI'!N16+'RH1_-_COMFANDI'!P16+'RH1_-_COMFANDI'!R16)/'RH1_-_COMFANDI'!AC16)</f>
        <v>0</v>
      </c>
      <c r="H18" s="136">
        <f>(('RH1_-_COMFANDI'!N17+'RH1_-_COMFANDI'!P17+'RH1_-_COMFANDI'!R17)/'RH1_-_COMFANDI'!AC17)</f>
        <v>0</v>
      </c>
      <c r="I18" s="136">
        <f>(('RH1_-_COMFANDI'!N18+'RH1_-_COMFANDI'!P18+'RH1_-_COMFANDI'!R18)/'RH1_-_COMFANDI'!AC18)</f>
        <v>0</v>
      </c>
      <c r="J18" s="136">
        <f>(('RH1_-_COMFANDI'!N19+'RH1_-_COMFANDI'!P19+'RH1_-_COMFANDI'!R19)/'RH1_-_COMFANDI'!AC19)</f>
        <v>0</v>
      </c>
      <c r="K18" s="136">
        <f>(('RH1_-_COMFANDI'!N20+'RH1_-_COMFANDI'!P20+'RH1_-_COMFANDI'!R20)/'RH1_-_COMFANDI'!AC20)</f>
        <v>0</v>
      </c>
      <c r="L18" s="136">
        <f>(('RH1_-_COMFANDI'!N21+'RH1_-_COMFANDI'!P21+'RH1_-_COMFANDI'!R21)/'RH1_-_COMFANDI'!AC21)</f>
        <v>0</v>
      </c>
      <c r="M18" s="136">
        <f>(('RH1_-_COMFANDI'!N22+'RH1_-_COMFANDI'!P22+'RH1_-_COMFANDI'!R22)/'RH1_-_COMFANDI'!AC22)</f>
        <v>0</v>
      </c>
      <c r="N18" s="136">
        <f>(('RH1_-_COMFANDI'!N23+'RH1_-_COMFANDI'!P23+'RH1_-_COMFANDI'!R23)/'RH1_-_COMFANDI'!AC23)</f>
        <v>0</v>
      </c>
      <c r="O18" s="137">
        <f>(('RH1_-_COMFANDI'!N24+'RH1_-_COMFANDI'!P24+'RH1_-_COMFANDI'!R24)/'RH1_-_COMFANDI'!AC24)</f>
        <v>0</v>
      </c>
    </row>
    <row r="19" spans="1:16" ht="15" thickBot="1" x14ac:dyDescent="0.25">
      <c r="A19" s="100"/>
      <c r="B19" s="271" t="s">
        <v>61</v>
      </c>
      <c r="C19" s="272"/>
      <c r="D19" s="107" t="s">
        <v>41</v>
      </c>
      <c r="E19" s="108" t="s">
        <v>42</v>
      </c>
      <c r="F19" s="109" t="s">
        <v>43</v>
      </c>
      <c r="G19" s="107" t="s">
        <v>44</v>
      </c>
      <c r="H19" s="108" t="s">
        <v>45</v>
      </c>
      <c r="I19" s="109" t="s">
        <v>46</v>
      </c>
      <c r="J19" s="107" t="s">
        <v>47</v>
      </c>
      <c r="K19" s="108" t="s">
        <v>48</v>
      </c>
      <c r="L19" s="109" t="s">
        <v>49</v>
      </c>
      <c r="M19" s="107" t="s">
        <v>50</v>
      </c>
      <c r="N19" s="108" t="s">
        <v>51</v>
      </c>
      <c r="O19" s="109" t="s">
        <v>52</v>
      </c>
    </row>
    <row r="20" spans="1:16" x14ac:dyDescent="0.2">
      <c r="A20" s="100"/>
      <c r="B20" s="125" t="s">
        <v>96</v>
      </c>
      <c r="C20" s="126">
        <f>'RH1_-_COMFANDI'!I30</f>
        <v>1</v>
      </c>
      <c r="D20" s="138">
        <f t="shared" ref="D20:O20" si="0">D13+D16</f>
        <v>1.4230791300854995</v>
      </c>
      <c r="E20" s="138">
        <f t="shared" si="0"/>
        <v>7.0380532029106533</v>
      </c>
      <c r="F20" s="138">
        <f t="shared" si="0"/>
        <v>0</v>
      </c>
      <c r="G20" s="138">
        <f t="shared" si="0"/>
        <v>0</v>
      </c>
      <c r="H20" s="138" t="e">
        <f t="shared" si="0"/>
        <v>#REF!</v>
      </c>
      <c r="I20" s="138">
        <f t="shared" si="0"/>
        <v>0</v>
      </c>
      <c r="J20" s="138">
        <f t="shared" si="0"/>
        <v>0</v>
      </c>
      <c r="K20" s="138">
        <f t="shared" si="0"/>
        <v>0</v>
      </c>
      <c r="L20" s="138">
        <f t="shared" si="0"/>
        <v>19.564340459862848</v>
      </c>
      <c r="M20" s="138">
        <f t="shared" si="0"/>
        <v>21.478806310587338</v>
      </c>
      <c r="N20" s="138">
        <f t="shared" si="0"/>
        <v>0</v>
      </c>
      <c r="O20" s="139">
        <f t="shared" si="0"/>
        <v>0</v>
      </c>
    </row>
    <row r="21" spans="1:16" x14ac:dyDescent="0.2">
      <c r="A21" s="100"/>
      <c r="B21" s="127" t="s">
        <v>97</v>
      </c>
      <c r="C21" s="126">
        <f>'RH1_-_COMFANDI'!I31</f>
        <v>45</v>
      </c>
      <c r="D21" s="140">
        <f t="shared" ref="D21:O21" si="1">D14+D15</f>
        <v>96.053250702932232</v>
      </c>
      <c r="E21" s="140">
        <f t="shared" si="1"/>
        <v>70.189669569366572</v>
      </c>
      <c r="F21" s="140">
        <f t="shared" si="1"/>
        <v>61.038793658976665</v>
      </c>
      <c r="G21" s="140">
        <f t="shared" si="1"/>
        <v>84.878509082330737</v>
      </c>
      <c r="H21" s="140">
        <f t="shared" si="1"/>
        <v>84.499363983281853</v>
      </c>
      <c r="I21" s="140">
        <f t="shared" si="1"/>
        <v>59.932833893050883</v>
      </c>
      <c r="J21" s="140">
        <f t="shared" si="1"/>
        <v>75.04123621842173</v>
      </c>
      <c r="K21" s="140">
        <f t="shared" si="1"/>
        <v>60.538344337227024</v>
      </c>
      <c r="L21" s="140">
        <f t="shared" si="1"/>
        <v>56.837434449374747</v>
      </c>
      <c r="M21" s="140">
        <f t="shared" si="1"/>
        <v>54.951530127352221</v>
      </c>
      <c r="N21" s="140">
        <f t="shared" si="1"/>
        <v>63.171301209934192</v>
      </c>
      <c r="O21" s="141">
        <f t="shared" si="1"/>
        <v>61.015095165171743</v>
      </c>
    </row>
    <row r="22" spans="1:16" ht="15" thickBot="1" x14ac:dyDescent="0.25">
      <c r="A22" s="100"/>
      <c r="B22" s="128" t="s">
        <v>98</v>
      </c>
      <c r="C22" s="126">
        <f>'RH1_-_COMFANDI'!I32</f>
        <v>54</v>
      </c>
      <c r="D22" s="142">
        <f t="shared" ref="D22:O22" si="2">D17</f>
        <v>2.523670166982269</v>
      </c>
      <c r="E22" s="142">
        <f t="shared" si="2"/>
        <v>22.772277227722775</v>
      </c>
      <c r="F22" s="142">
        <f t="shared" si="2"/>
        <v>38.961206341023328</v>
      </c>
      <c r="G22" s="142">
        <f t="shared" si="2"/>
        <v>15.121490917669261</v>
      </c>
      <c r="H22" s="142">
        <f t="shared" si="2"/>
        <v>10.248955115391604</v>
      </c>
      <c r="I22" s="142">
        <f t="shared" si="2"/>
        <v>40.067166106949102</v>
      </c>
      <c r="J22" s="142">
        <f t="shared" si="2"/>
        <v>24.958763781578259</v>
      </c>
      <c r="K22" s="142">
        <f t="shared" si="2"/>
        <v>39.461655662772984</v>
      </c>
      <c r="L22" s="142">
        <f t="shared" si="2"/>
        <v>23.598225090762405</v>
      </c>
      <c r="M22" s="142">
        <f t="shared" si="2"/>
        <v>23.569663562060445</v>
      </c>
      <c r="N22" s="142">
        <f t="shared" si="2"/>
        <v>36.8286987900658</v>
      </c>
      <c r="O22" s="143">
        <f t="shared" si="2"/>
        <v>38.984904834828264</v>
      </c>
    </row>
    <row r="23" spans="1:16" s="38" customFormat="1" ht="15" thickBot="1" x14ac:dyDescent="0.25">
      <c r="A23" s="110"/>
      <c r="B23" s="129" t="s">
        <v>99</v>
      </c>
      <c r="C23" s="130">
        <f>'RH1_-_COMFANDI'!I33</f>
        <v>0</v>
      </c>
      <c r="D23" s="144" t="e">
        <f>'RH1_-_COMFANDI'!AC13/'RH1_-_COMFANDI'!AD13</f>
        <v>#DIV/0!</v>
      </c>
      <c r="E23" s="144" t="e">
        <f>'RH1_-_COMFANDI'!AC14/'RH1_-_COMFANDI'!AD14</f>
        <v>#DIV/0!</v>
      </c>
      <c r="F23" s="144" t="e">
        <f>'RH1_-_COMFANDI'!AC15/'RH1_-_COMFANDI'!AD15</f>
        <v>#DIV/0!</v>
      </c>
      <c r="G23" s="144" t="e">
        <f>'RH1_-_COMFANDI'!AC16/'RH1_-_COMFANDI'!AD16</f>
        <v>#DIV/0!</v>
      </c>
      <c r="H23" s="144" t="e">
        <f>'RH1_-_COMFANDI'!AC17/'RH1_-_COMFANDI'!AD17</f>
        <v>#DIV/0!</v>
      </c>
      <c r="I23" s="144" t="e">
        <f>'RH1_-_COMFANDI'!AC18/'RH1_-_COMFANDI'!AD18</f>
        <v>#DIV/0!</v>
      </c>
      <c r="J23" s="144" t="e">
        <f>'RH1_-_COMFANDI'!AC19/'RH1_-_COMFANDI'!AD19</f>
        <v>#DIV/0!</v>
      </c>
      <c r="K23" s="144" t="e">
        <f>'RH1_-_COMFANDI'!AC20/'RH1_-_COMFANDI'!AD20</f>
        <v>#DIV/0!</v>
      </c>
      <c r="L23" s="144" t="e">
        <f>'RH1_-_COMFANDI'!AC21/'RH1_-_COMFANDI'!AD21</f>
        <v>#DIV/0!</v>
      </c>
      <c r="M23" s="144" t="e">
        <f>'RH1_-_COMFANDI'!AC22/'RH1_-_COMFANDI'!AD22</f>
        <v>#DIV/0!</v>
      </c>
      <c r="N23" s="144" t="e">
        <f>'RH1_-_COMFANDI'!AC23/'RH1_-_COMFANDI'!AD23</f>
        <v>#DIV/0!</v>
      </c>
      <c r="O23" s="144" t="e">
        <f>'RH1_-_COMFANDI'!AC24/'RH1_-_COMFANDI'!AD24</f>
        <v>#DIV/0!</v>
      </c>
      <c r="P23" s="59"/>
    </row>
    <row r="24" spans="1:16" ht="15" thickBot="1" x14ac:dyDescent="0.25">
      <c r="A24" s="100"/>
      <c r="B24" s="100"/>
      <c r="C24" s="100"/>
      <c r="D24" s="100"/>
      <c r="E24" s="100"/>
      <c r="F24" s="100"/>
      <c r="G24" s="100" t="s">
        <v>56</v>
      </c>
      <c r="H24" s="100"/>
      <c r="I24" s="100"/>
      <c r="J24" s="100"/>
      <c r="K24" s="100"/>
      <c r="L24" s="100"/>
      <c r="M24" s="100"/>
      <c r="N24" s="100"/>
      <c r="O24" s="100"/>
    </row>
    <row r="25" spans="1:16" x14ac:dyDescent="0.2">
      <c r="A25" s="100"/>
      <c r="B25" s="277" t="s">
        <v>100</v>
      </c>
      <c r="C25" s="278"/>
      <c r="D25" s="150" t="s">
        <v>101</v>
      </c>
      <c r="E25" s="149" t="s">
        <v>102</v>
      </c>
      <c r="F25" s="100"/>
      <c r="G25" s="100"/>
      <c r="H25" s="100"/>
      <c r="I25" s="100"/>
      <c r="J25" s="100"/>
      <c r="K25" s="100"/>
      <c r="L25" s="100"/>
      <c r="M25" s="100"/>
      <c r="N25" s="100"/>
      <c r="O25" s="100"/>
    </row>
    <row r="26" spans="1:16" x14ac:dyDescent="0.2">
      <c r="A26" s="100"/>
      <c r="B26" s="273" t="s">
        <v>103</v>
      </c>
      <c r="C26" s="274"/>
      <c r="D26" s="145">
        <v>1</v>
      </c>
      <c r="E26" s="146" t="e">
        <f>'RH1_-_COMFANDI'!AF25/'RH1_-_COMFANDI'!C7</f>
        <v>#DIV/0!</v>
      </c>
      <c r="F26" s="100"/>
      <c r="G26" s="100"/>
      <c r="H26" s="100"/>
      <c r="I26" s="100" t="s">
        <v>56</v>
      </c>
      <c r="J26" s="100"/>
      <c r="K26" s="100"/>
      <c r="L26" s="100"/>
      <c r="M26" s="100"/>
      <c r="N26" s="100"/>
      <c r="O26" s="100"/>
    </row>
    <row r="27" spans="1:16" ht="15" thickBot="1" x14ac:dyDescent="0.25">
      <c r="A27" s="100"/>
      <c r="B27" s="275" t="s">
        <v>104</v>
      </c>
      <c r="C27" s="276"/>
      <c r="D27" s="147">
        <v>1</v>
      </c>
      <c r="E27" s="148">
        <f>'RH1_-_COMFANDI'!AE25/8</f>
        <v>0.75</v>
      </c>
      <c r="F27" s="100"/>
      <c r="G27" s="100"/>
      <c r="H27" s="100"/>
      <c r="I27" s="100"/>
      <c r="J27" s="100"/>
      <c r="K27" s="100"/>
      <c r="L27" s="100"/>
      <c r="M27" s="100"/>
      <c r="N27" s="100"/>
      <c r="O27" s="100"/>
    </row>
    <row r="28" spans="1:16" x14ac:dyDescent="0.2">
      <c r="G28" t="s">
        <v>56</v>
      </c>
      <c r="H28" t="s">
        <v>56</v>
      </c>
    </row>
    <row r="32" spans="1:16" ht="265.5" customHeight="1" x14ac:dyDescent="0.2">
      <c r="C32" s="266" t="s">
        <v>105</v>
      </c>
      <c r="D32" s="267"/>
      <c r="E32" s="267"/>
      <c r="F32" s="267"/>
      <c r="G32" s="267"/>
      <c r="H32" s="268"/>
      <c r="I32" s="154"/>
      <c r="J32" s="266" t="s">
        <v>106</v>
      </c>
      <c r="K32" s="269"/>
      <c r="L32" s="269"/>
      <c r="M32" s="269"/>
      <c r="N32" s="269"/>
      <c r="O32" s="270"/>
    </row>
    <row r="49" spans="3:7" x14ac:dyDescent="0.2">
      <c r="C49" s="37"/>
      <c r="D49" s="37"/>
      <c r="E49" s="37"/>
      <c r="F49" s="37"/>
      <c r="G49" s="37"/>
    </row>
    <row r="50" spans="3:7" x14ac:dyDescent="0.2">
      <c r="C50" s="37"/>
      <c r="D50" s="37"/>
      <c r="E50" s="37"/>
      <c r="F50" s="37"/>
      <c r="G50" s="37"/>
    </row>
    <row r="51" spans="3:7" x14ac:dyDescent="0.2">
      <c r="C51" s="37"/>
      <c r="D51" s="37"/>
      <c r="E51" s="37"/>
      <c r="F51" s="37"/>
      <c r="G51" s="37"/>
    </row>
    <row r="52" spans="3:7" x14ac:dyDescent="0.2">
      <c r="C52" s="37"/>
      <c r="D52" s="37"/>
      <c r="E52" s="37"/>
      <c r="F52" s="37"/>
      <c r="G52" s="37"/>
    </row>
    <row r="53" spans="3:7" x14ac:dyDescent="0.2">
      <c r="C53" s="37"/>
      <c r="D53" s="37"/>
      <c r="E53" s="37"/>
      <c r="F53" s="37"/>
      <c r="G53" s="37"/>
    </row>
    <row r="54" spans="3:7" x14ac:dyDescent="0.2">
      <c r="C54" s="37"/>
      <c r="D54" s="37"/>
      <c r="E54" s="37"/>
      <c r="F54" s="37"/>
      <c r="G54" s="37"/>
    </row>
    <row r="55" spans="3:7" x14ac:dyDescent="0.2">
      <c r="C55" s="37"/>
      <c r="D55" s="37"/>
      <c r="E55" s="37"/>
      <c r="F55" s="37"/>
      <c r="G55" s="37"/>
    </row>
    <row r="56" spans="3:7" x14ac:dyDescent="0.2">
      <c r="C56" s="37"/>
      <c r="D56" s="37"/>
      <c r="E56" s="37"/>
      <c r="F56" s="37"/>
      <c r="G56" s="37"/>
    </row>
    <row r="57" spans="3:7" x14ac:dyDescent="0.2">
      <c r="C57" s="37"/>
      <c r="D57" s="37"/>
      <c r="E57" s="37"/>
      <c r="F57" s="37"/>
      <c r="G57" s="37"/>
    </row>
    <row r="58" spans="3:7" x14ac:dyDescent="0.2">
      <c r="C58" s="37"/>
      <c r="D58" s="37"/>
      <c r="E58" s="37"/>
      <c r="F58" s="37"/>
      <c r="G58" s="37"/>
    </row>
    <row r="59" spans="3:7" x14ac:dyDescent="0.2">
      <c r="C59" s="37"/>
      <c r="D59" s="37"/>
      <c r="E59" s="37"/>
      <c r="F59" s="37"/>
      <c r="G59" s="37"/>
    </row>
    <row r="60" spans="3:7" x14ac:dyDescent="0.2">
      <c r="C60" s="37"/>
      <c r="D60" s="37"/>
      <c r="E60" s="37"/>
      <c r="F60" s="37"/>
      <c r="G60" s="37"/>
    </row>
    <row r="61" spans="3:7" x14ac:dyDescent="0.2">
      <c r="C61" s="37"/>
      <c r="D61" s="37"/>
      <c r="E61" s="37"/>
      <c r="F61" s="37"/>
      <c r="G61" s="37"/>
    </row>
    <row r="62" spans="3:7" x14ac:dyDescent="0.2">
      <c r="C62" s="37"/>
      <c r="D62" s="37"/>
      <c r="E62" s="37"/>
      <c r="F62" s="37"/>
      <c r="G62" s="37"/>
    </row>
    <row r="63" spans="3:7" x14ac:dyDescent="0.2">
      <c r="C63" s="37"/>
      <c r="D63" s="37"/>
      <c r="E63" s="37"/>
      <c r="F63" s="37"/>
      <c r="G63" s="37"/>
    </row>
    <row r="64" spans="3:7" x14ac:dyDescent="0.2">
      <c r="C64" s="37"/>
      <c r="D64" s="37"/>
      <c r="E64" s="37"/>
      <c r="F64" s="37"/>
      <c r="G64" s="37"/>
    </row>
    <row r="65" spans="3:7" x14ac:dyDescent="0.2">
      <c r="C65" s="37"/>
      <c r="D65" s="37"/>
      <c r="E65" s="37"/>
      <c r="F65" s="37"/>
      <c r="G65" s="37"/>
    </row>
    <row r="66" spans="3:7" x14ac:dyDescent="0.2">
      <c r="C66" s="37"/>
      <c r="D66" s="37"/>
      <c r="E66" s="37"/>
      <c r="F66" s="37"/>
      <c r="G66" s="37"/>
    </row>
    <row r="67" spans="3:7" x14ac:dyDescent="0.2">
      <c r="C67" s="37"/>
      <c r="D67" s="37"/>
      <c r="E67" s="37"/>
      <c r="F67" s="37"/>
      <c r="G67" s="37"/>
    </row>
    <row r="68" spans="3:7" x14ac:dyDescent="0.2">
      <c r="C68" s="37"/>
      <c r="D68" s="37"/>
      <c r="E68" s="37"/>
      <c r="F68" s="37"/>
      <c r="G68" s="37"/>
    </row>
    <row r="69" spans="3:7" x14ac:dyDescent="0.2">
      <c r="G69" s="37"/>
    </row>
    <row r="70" spans="3:7" x14ac:dyDescent="0.2">
      <c r="G70" s="37"/>
    </row>
  </sheetData>
  <mergeCells count="17">
    <mergeCell ref="C6:G6"/>
    <mergeCell ref="A1:B4"/>
    <mergeCell ref="H4:O4"/>
    <mergeCell ref="B9:C9"/>
    <mergeCell ref="E9:G9"/>
    <mergeCell ref="A5:B5"/>
    <mergeCell ref="C5:G5"/>
    <mergeCell ref="A6:B6"/>
    <mergeCell ref="C32:H32"/>
    <mergeCell ref="J32:O32"/>
    <mergeCell ref="A7:B7"/>
    <mergeCell ref="C7:G7"/>
    <mergeCell ref="C8:G8"/>
    <mergeCell ref="B19:C19"/>
    <mergeCell ref="B26:C26"/>
    <mergeCell ref="B27:C27"/>
    <mergeCell ref="B25:C25"/>
  </mergeCells>
  <conditionalFormatting sqref="D20:O20">
    <cfRule type="cellIs" dxfId="8" priority="30" operator="greaterThan">
      <formula>$C$20</formula>
    </cfRule>
    <cfRule type="cellIs" dxfId="7" priority="31" operator="lessThanOrEqual">
      <formula>$C$20</formula>
    </cfRule>
  </conditionalFormatting>
  <conditionalFormatting sqref="D21:O21">
    <cfRule type="cellIs" dxfId="6" priority="28" operator="greaterThanOrEqual">
      <formula>$C$21</formula>
    </cfRule>
    <cfRule type="cellIs" dxfId="5" priority="29" operator="lessThan">
      <formula>$C$21</formula>
    </cfRule>
  </conditionalFormatting>
  <conditionalFormatting sqref="D21:O23">
    <cfRule type="cellIs" dxfId="4" priority="1" operator="equal">
      <formula>0</formula>
    </cfRule>
  </conditionalFormatting>
  <conditionalFormatting sqref="D22:O22">
    <cfRule type="cellIs" dxfId="3" priority="26" operator="greaterThan">
      <formula>$C$22</formula>
    </cfRule>
    <cfRule type="cellIs" dxfId="2" priority="27" operator="lessThanOrEqual">
      <formula>$C$22</formula>
    </cfRule>
  </conditionalFormatting>
  <conditionalFormatting sqref="D23:O23">
    <cfRule type="cellIs" dxfId="1" priority="17" operator="greaterThan">
      <formula>$C$23</formula>
    </cfRule>
    <cfRule type="cellIs" dxfId="0" priority="18" operator="lessThan">
      <formula>$C$23</formula>
    </cfRule>
  </conditionalFormatting>
  <pageMargins left="0.7" right="0.7" top="0.75" bottom="0.75" header="0.3" footer="0.3"/>
  <pageSetup paperSize="9" orientation="portrait" verticalDpi="599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O88"/>
  <sheetViews>
    <sheetView view="pageLayout" topLeftCell="B1" zoomScaleNormal="100" workbookViewId="0">
      <selection activeCell="G22" sqref="G22"/>
    </sheetView>
  </sheetViews>
  <sheetFormatPr baseColWidth="10" defaultColWidth="11" defaultRowHeight="14.25" x14ac:dyDescent="0.2"/>
  <cols>
    <col min="1" max="1" width="6.125" customWidth="1"/>
    <col min="2" max="2" width="4.25" customWidth="1"/>
    <col min="3" max="3" width="3.625" customWidth="1"/>
    <col min="4" max="4" width="8.625" customWidth="1"/>
    <col min="6" max="6" width="11.375" customWidth="1"/>
    <col min="7" max="7" width="11.875" customWidth="1"/>
    <col min="8" max="8" width="10.375" customWidth="1"/>
  </cols>
  <sheetData>
    <row r="1" spans="1:1029" s="46" customFormat="1" ht="20.25" customHeight="1" x14ac:dyDescent="0.2">
      <c r="A1" s="303"/>
      <c r="B1" s="304"/>
      <c r="C1" s="304"/>
      <c r="D1" s="304"/>
      <c r="E1" s="281" t="s">
        <v>107</v>
      </c>
      <c r="F1" s="281"/>
      <c r="G1" s="281"/>
      <c r="H1" s="281"/>
      <c r="I1" s="28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3"/>
      <c r="AD1" s="23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  <c r="FL1" s="42"/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 s="42"/>
      <c r="GC1" s="42"/>
      <c r="GD1" s="42"/>
      <c r="GE1" s="42"/>
      <c r="GF1" s="42"/>
      <c r="GG1" s="42"/>
      <c r="GH1" s="42"/>
      <c r="GI1" s="42"/>
      <c r="GJ1" s="42"/>
      <c r="GK1" s="42"/>
      <c r="GL1" s="42"/>
      <c r="GM1" s="42"/>
      <c r="GN1" s="42"/>
      <c r="GO1" s="42"/>
      <c r="GP1" s="42"/>
      <c r="GQ1" s="42"/>
      <c r="GR1" s="42"/>
      <c r="GS1" s="42"/>
      <c r="GT1" s="42"/>
      <c r="GU1" s="42"/>
      <c r="GV1" s="42"/>
      <c r="GW1" s="42"/>
      <c r="GX1" s="42"/>
      <c r="GY1" s="42"/>
      <c r="GZ1" s="42"/>
      <c r="HA1" s="42"/>
      <c r="HB1" s="42"/>
      <c r="HC1" s="42"/>
      <c r="HD1" s="42"/>
      <c r="HE1" s="42"/>
      <c r="HF1" s="42"/>
      <c r="HG1" s="42"/>
      <c r="HH1" s="42"/>
      <c r="HI1" s="42"/>
      <c r="HJ1" s="42"/>
      <c r="HK1" s="42"/>
      <c r="HL1" s="42"/>
      <c r="HM1" s="42"/>
      <c r="HN1" s="42"/>
      <c r="HO1" s="42"/>
      <c r="HP1" s="42"/>
      <c r="HQ1" s="42"/>
      <c r="HR1" s="42"/>
      <c r="HS1" s="42"/>
      <c r="HT1" s="42"/>
      <c r="HU1" s="42"/>
      <c r="HV1" s="42"/>
      <c r="HW1" s="42"/>
      <c r="HX1" s="42"/>
      <c r="HY1" s="42"/>
      <c r="HZ1" s="42"/>
      <c r="IA1" s="42"/>
      <c r="IB1" s="42"/>
      <c r="IC1" s="42"/>
      <c r="ID1" s="42"/>
      <c r="IE1" s="42"/>
      <c r="IF1" s="42"/>
      <c r="IG1" s="42"/>
      <c r="IH1" s="42"/>
      <c r="II1" s="42"/>
      <c r="IJ1" s="42"/>
      <c r="IK1" s="42"/>
      <c r="IL1" s="42"/>
      <c r="IM1" s="42"/>
      <c r="IN1" s="42"/>
      <c r="IO1" s="42"/>
      <c r="IP1" s="42"/>
      <c r="IQ1" s="42"/>
      <c r="IR1" s="42"/>
      <c r="IS1" s="42"/>
      <c r="IT1" s="42"/>
      <c r="IU1" s="42"/>
      <c r="IV1" s="42"/>
      <c r="IW1" s="42"/>
      <c r="IX1" s="42"/>
      <c r="IY1" s="42"/>
      <c r="IZ1" s="42"/>
      <c r="JA1" s="42"/>
      <c r="JB1" s="42"/>
      <c r="JC1" s="42"/>
      <c r="JD1" s="42"/>
      <c r="JE1" s="42"/>
      <c r="JF1" s="42"/>
      <c r="JG1" s="42"/>
      <c r="JH1" s="42"/>
      <c r="JI1" s="42"/>
      <c r="JJ1" s="42"/>
      <c r="JK1" s="42"/>
      <c r="JL1" s="42"/>
      <c r="JM1" s="42"/>
      <c r="JN1" s="42"/>
      <c r="JO1" s="42"/>
      <c r="JP1" s="42"/>
      <c r="JQ1" s="42"/>
      <c r="JR1" s="42"/>
      <c r="JS1" s="42"/>
      <c r="JT1" s="42"/>
      <c r="JU1" s="42"/>
      <c r="JV1" s="42"/>
      <c r="JW1" s="42"/>
      <c r="JX1" s="42"/>
      <c r="JY1" s="42"/>
      <c r="JZ1" s="42"/>
      <c r="KA1" s="42"/>
      <c r="KB1" s="42"/>
      <c r="KC1" s="42"/>
      <c r="KD1" s="42"/>
      <c r="KE1" s="42"/>
      <c r="KF1" s="42"/>
      <c r="KG1" s="42"/>
      <c r="KH1" s="42"/>
      <c r="KI1" s="42"/>
      <c r="KJ1" s="42"/>
      <c r="KK1" s="42"/>
      <c r="KL1" s="42"/>
      <c r="KM1" s="42"/>
      <c r="KN1" s="42"/>
      <c r="KO1" s="42"/>
      <c r="KP1" s="42"/>
      <c r="KQ1" s="42"/>
      <c r="KR1" s="42"/>
      <c r="KS1" s="42"/>
      <c r="KT1" s="42"/>
      <c r="KU1" s="42"/>
      <c r="KV1" s="42"/>
      <c r="KW1" s="42"/>
      <c r="KX1" s="42"/>
      <c r="KY1" s="42"/>
      <c r="KZ1" s="42"/>
      <c r="LA1" s="42"/>
      <c r="LB1" s="42"/>
      <c r="LC1" s="42"/>
      <c r="LD1" s="42"/>
      <c r="LE1" s="42"/>
      <c r="LF1" s="42"/>
      <c r="LG1" s="42"/>
      <c r="LH1" s="42"/>
      <c r="LI1" s="42"/>
      <c r="LJ1" s="42"/>
      <c r="LK1" s="42"/>
      <c r="LL1" s="42"/>
      <c r="LM1" s="42"/>
      <c r="LN1" s="42"/>
      <c r="LO1" s="42"/>
      <c r="LP1" s="42"/>
      <c r="LQ1" s="42"/>
      <c r="LR1" s="42"/>
      <c r="LS1" s="42"/>
      <c r="LT1" s="42"/>
      <c r="LU1" s="42"/>
      <c r="LV1" s="42"/>
      <c r="LW1" s="42"/>
      <c r="LX1" s="42"/>
      <c r="LY1" s="42"/>
      <c r="LZ1" s="42"/>
      <c r="MA1" s="42"/>
      <c r="MB1" s="42"/>
      <c r="MC1" s="42"/>
      <c r="MD1" s="42"/>
      <c r="ME1" s="42"/>
      <c r="MF1" s="42"/>
      <c r="MG1" s="42"/>
      <c r="MH1" s="42"/>
      <c r="MI1" s="42"/>
      <c r="MJ1" s="42"/>
      <c r="MK1" s="42"/>
      <c r="ML1" s="42"/>
      <c r="MM1" s="42"/>
      <c r="MN1" s="42"/>
      <c r="MO1" s="42"/>
      <c r="MP1" s="42"/>
      <c r="MQ1" s="42"/>
      <c r="MR1" s="42"/>
      <c r="MS1" s="42"/>
      <c r="MT1" s="42"/>
      <c r="MU1" s="42"/>
      <c r="MV1" s="42"/>
      <c r="MW1" s="42"/>
      <c r="MX1" s="42"/>
      <c r="MY1" s="42"/>
      <c r="MZ1" s="42"/>
      <c r="NA1" s="42"/>
      <c r="NB1" s="42"/>
      <c r="NC1" s="42"/>
      <c r="ND1" s="42"/>
      <c r="NE1" s="42"/>
      <c r="NF1" s="42"/>
      <c r="NG1" s="42"/>
      <c r="NH1" s="42"/>
      <c r="NI1" s="42"/>
      <c r="NJ1" s="42"/>
      <c r="NK1" s="42"/>
      <c r="NL1" s="42"/>
      <c r="NM1" s="42"/>
      <c r="NN1" s="42"/>
      <c r="NO1" s="42"/>
      <c r="NP1" s="42"/>
      <c r="NQ1" s="42"/>
      <c r="NR1" s="42"/>
      <c r="NS1" s="42"/>
      <c r="NT1" s="42"/>
      <c r="NU1" s="42"/>
      <c r="NV1" s="42"/>
      <c r="NW1" s="42"/>
      <c r="NX1" s="42"/>
      <c r="NY1" s="42"/>
      <c r="NZ1" s="42"/>
      <c r="OA1" s="42"/>
      <c r="OB1" s="42"/>
      <c r="OC1" s="42"/>
      <c r="OD1" s="42"/>
      <c r="OE1" s="42"/>
      <c r="OF1" s="42"/>
      <c r="OG1" s="42"/>
      <c r="OH1" s="42"/>
      <c r="OI1" s="42"/>
      <c r="OJ1" s="42"/>
      <c r="OK1" s="42"/>
      <c r="OL1" s="42"/>
      <c r="OM1" s="42"/>
      <c r="ON1" s="42"/>
      <c r="OO1" s="42"/>
      <c r="OP1" s="42"/>
      <c r="OQ1" s="42"/>
      <c r="OR1" s="42"/>
      <c r="OS1" s="42"/>
      <c r="OT1" s="42"/>
      <c r="OU1" s="42"/>
      <c r="OV1" s="42"/>
      <c r="OW1" s="42"/>
      <c r="OX1" s="42"/>
      <c r="OY1" s="42"/>
      <c r="OZ1" s="42"/>
      <c r="PA1" s="42"/>
      <c r="PB1" s="42"/>
      <c r="PC1" s="42"/>
      <c r="PD1" s="42"/>
      <c r="PE1" s="42"/>
      <c r="PF1" s="42"/>
      <c r="PG1" s="42"/>
      <c r="PH1" s="42"/>
      <c r="PI1" s="42"/>
      <c r="PJ1" s="42"/>
      <c r="PK1" s="42"/>
      <c r="PL1" s="42"/>
      <c r="PM1" s="42"/>
      <c r="PN1" s="42"/>
      <c r="PO1" s="42"/>
      <c r="PP1" s="42"/>
      <c r="PQ1" s="42"/>
      <c r="PR1" s="42"/>
      <c r="PS1" s="42"/>
      <c r="PT1" s="42"/>
      <c r="PU1" s="42"/>
      <c r="PV1" s="42"/>
      <c r="PW1" s="42"/>
      <c r="PX1" s="42"/>
      <c r="PY1" s="42"/>
      <c r="PZ1" s="42"/>
      <c r="QA1" s="42"/>
      <c r="QB1" s="42"/>
      <c r="QC1" s="42"/>
      <c r="QD1" s="42"/>
      <c r="QE1" s="42"/>
      <c r="QF1" s="42"/>
      <c r="QG1" s="42"/>
      <c r="QH1" s="42"/>
      <c r="QI1" s="42"/>
      <c r="QJ1" s="42"/>
      <c r="QK1" s="42"/>
      <c r="QL1" s="42"/>
      <c r="QM1" s="42"/>
      <c r="QN1" s="42"/>
      <c r="QO1" s="42"/>
      <c r="QP1" s="42"/>
      <c r="QQ1" s="42"/>
      <c r="QR1" s="42"/>
      <c r="QS1" s="42"/>
      <c r="QT1" s="42"/>
      <c r="QU1" s="42"/>
      <c r="QV1" s="42"/>
      <c r="QW1" s="42"/>
      <c r="QX1" s="42"/>
      <c r="QY1" s="42"/>
      <c r="QZ1" s="42"/>
      <c r="RA1" s="42"/>
      <c r="RB1" s="42"/>
      <c r="RC1" s="42"/>
      <c r="RD1" s="42"/>
      <c r="RE1" s="42"/>
      <c r="RF1" s="42"/>
      <c r="RG1" s="42"/>
      <c r="RH1" s="42"/>
      <c r="RI1" s="42"/>
      <c r="RJ1" s="42"/>
      <c r="RK1" s="42"/>
      <c r="RL1" s="42"/>
      <c r="RM1" s="42"/>
      <c r="RN1" s="42"/>
      <c r="RO1" s="42"/>
      <c r="RP1" s="42"/>
      <c r="RQ1" s="42"/>
      <c r="RR1" s="42"/>
      <c r="RS1" s="42"/>
      <c r="RT1" s="42"/>
      <c r="RU1" s="42"/>
      <c r="RV1" s="42"/>
      <c r="RW1" s="42"/>
      <c r="RX1" s="42"/>
      <c r="RY1" s="42"/>
      <c r="RZ1" s="42"/>
      <c r="SA1" s="42"/>
      <c r="SB1" s="42"/>
      <c r="SC1" s="42"/>
      <c r="SD1" s="42"/>
      <c r="SE1" s="42"/>
      <c r="SF1" s="42"/>
      <c r="SG1" s="42"/>
      <c r="SH1" s="42"/>
      <c r="SI1" s="42"/>
      <c r="SJ1" s="42"/>
      <c r="SK1" s="42"/>
      <c r="SL1" s="42"/>
      <c r="SM1" s="42"/>
      <c r="SN1" s="42"/>
      <c r="SO1" s="42"/>
      <c r="SP1" s="42"/>
      <c r="SQ1" s="42"/>
      <c r="SR1" s="42"/>
      <c r="SS1" s="42"/>
      <c r="ST1" s="42"/>
      <c r="SU1" s="42"/>
      <c r="SV1" s="42"/>
      <c r="SW1" s="42"/>
      <c r="SX1" s="42"/>
      <c r="SY1" s="42"/>
      <c r="SZ1" s="42"/>
      <c r="TA1" s="42"/>
      <c r="TB1" s="42"/>
      <c r="TC1" s="42"/>
      <c r="TD1" s="42"/>
      <c r="TE1" s="42"/>
      <c r="TF1" s="42"/>
      <c r="TG1" s="42"/>
      <c r="TH1" s="42"/>
      <c r="TI1" s="42"/>
      <c r="TJ1" s="42"/>
      <c r="TK1" s="42"/>
      <c r="TL1" s="42"/>
      <c r="TM1" s="42"/>
      <c r="TN1" s="42"/>
      <c r="TO1" s="42"/>
      <c r="TP1" s="42"/>
      <c r="TQ1" s="42"/>
      <c r="TR1" s="42"/>
      <c r="TS1" s="42"/>
      <c r="TT1" s="42"/>
      <c r="TU1" s="42"/>
      <c r="TV1" s="42"/>
      <c r="TW1" s="42"/>
      <c r="TX1" s="42"/>
      <c r="TY1" s="42"/>
      <c r="TZ1" s="42"/>
      <c r="UA1" s="42"/>
      <c r="UB1" s="42"/>
      <c r="UC1" s="42"/>
      <c r="UD1" s="42"/>
      <c r="UE1" s="42"/>
      <c r="UF1" s="42"/>
      <c r="UG1" s="42"/>
      <c r="UH1" s="42"/>
      <c r="UI1" s="42"/>
      <c r="UJ1" s="42"/>
      <c r="UK1" s="42"/>
      <c r="UL1" s="42"/>
      <c r="UM1" s="42"/>
      <c r="UN1" s="42"/>
      <c r="UO1" s="42"/>
      <c r="UP1" s="42"/>
      <c r="UQ1" s="42"/>
      <c r="UR1" s="42"/>
      <c r="US1" s="42"/>
      <c r="UT1" s="42"/>
      <c r="UU1" s="42"/>
      <c r="UV1" s="42"/>
      <c r="UW1" s="42"/>
      <c r="UX1" s="42"/>
      <c r="UY1" s="42"/>
      <c r="UZ1" s="42"/>
      <c r="VA1" s="42"/>
      <c r="VB1" s="42"/>
      <c r="VC1" s="42"/>
      <c r="VD1" s="42"/>
      <c r="VE1" s="42"/>
      <c r="VF1" s="42"/>
      <c r="VG1" s="42"/>
      <c r="VH1" s="42"/>
      <c r="VI1" s="42"/>
      <c r="VJ1" s="42"/>
      <c r="VK1" s="42"/>
      <c r="VL1" s="42"/>
      <c r="VM1" s="42"/>
      <c r="VN1" s="42"/>
      <c r="VO1" s="42"/>
      <c r="VP1" s="42"/>
      <c r="VQ1" s="42"/>
      <c r="VR1" s="42"/>
      <c r="VS1" s="42"/>
      <c r="VT1" s="42"/>
      <c r="VU1" s="42"/>
      <c r="VV1" s="42"/>
      <c r="VW1" s="42"/>
      <c r="VX1" s="42"/>
      <c r="VY1" s="42"/>
      <c r="VZ1" s="42"/>
      <c r="WA1" s="42"/>
      <c r="WB1" s="42"/>
      <c r="WC1" s="42"/>
      <c r="WD1" s="42"/>
      <c r="WE1" s="42"/>
      <c r="WF1" s="42"/>
      <c r="WG1" s="42"/>
      <c r="WH1" s="42"/>
      <c r="WI1" s="42"/>
      <c r="WJ1" s="42"/>
      <c r="WK1" s="42"/>
      <c r="WL1" s="42"/>
      <c r="WM1" s="42"/>
      <c r="WN1" s="42"/>
      <c r="WO1" s="42"/>
      <c r="WP1" s="42"/>
      <c r="WQ1" s="42"/>
      <c r="WR1" s="42"/>
      <c r="WS1" s="42"/>
      <c r="WT1" s="42"/>
      <c r="WU1" s="42"/>
      <c r="WV1" s="42"/>
      <c r="WW1" s="42"/>
      <c r="WX1" s="42"/>
      <c r="WY1" s="42"/>
      <c r="WZ1" s="42"/>
      <c r="XA1" s="42"/>
      <c r="XB1" s="42"/>
      <c r="XC1" s="42"/>
      <c r="XD1" s="42"/>
      <c r="XE1" s="42"/>
      <c r="XF1" s="42"/>
      <c r="XG1" s="42"/>
      <c r="XH1" s="42"/>
      <c r="XI1" s="42"/>
      <c r="XJ1" s="42"/>
      <c r="XK1" s="42"/>
      <c r="XL1" s="42"/>
      <c r="XM1" s="42"/>
      <c r="XN1" s="42"/>
      <c r="XO1" s="42"/>
      <c r="XP1" s="42"/>
      <c r="XQ1" s="42"/>
      <c r="XR1" s="42"/>
      <c r="XS1" s="42"/>
      <c r="XT1" s="42"/>
      <c r="XU1" s="42"/>
      <c r="XV1" s="42"/>
      <c r="XW1" s="42"/>
      <c r="XX1" s="42"/>
      <c r="XY1" s="42"/>
      <c r="XZ1" s="42"/>
      <c r="YA1" s="42"/>
      <c r="YB1" s="42"/>
      <c r="YC1" s="42"/>
      <c r="YD1" s="42"/>
      <c r="YE1" s="42"/>
      <c r="YF1" s="42"/>
      <c r="YG1" s="42"/>
      <c r="YH1" s="42"/>
      <c r="YI1" s="42"/>
      <c r="YJ1" s="42"/>
      <c r="YK1" s="42"/>
      <c r="YL1" s="42"/>
      <c r="YM1" s="42"/>
      <c r="YN1" s="42"/>
      <c r="YO1" s="42"/>
      <c r="YP1" s="42"/>
      <c r="YQ1" s="42"/>
      <c r="YR1" s="42"/>
      <c r="YS1" s="42"/>
      <c r="YT1" s="42"/>
      <c r="YU1" s="42"/>
      <c r="YV1" s="42"/>
      <c r="YW1" s="42"/>
      <c r="YX1" s="42"/>
      <c r="YY1" s="42"/>
      <c r="YZ1" s="42"/>
      <c r="ZA1" s="42"/>
      <c r="ZB1" s="42"/>
      <c r="ZC1" s="42"/>
      <c r="ZD1" s="42"/>
      <c r="ZE1" s="42"/>
      <c r="ZF1" s="42"/>
      <c r="ZG1" s="42"/>
      <c r="ZH1" s="42"/>
      <c r="ZI1" s="42"/>
      <c r="ZJ1" s="42"/>
      <c r="ZK1" s="42"/>
      <c r="ZL1" s="42"/>
      <c r="ZM1" s="42"/>
      <c r="ZN1" s="42"/>
      <c r="ZO1" s="42"/>
      <c r="ZP1" s="42"/>
      <c r="ZQ1" s="42"/>
      <c r="ZR1" s="42"/>
      <c r="ZS1" s="42"/>
      <c r="ZT1" s="42"/>
      <c r="ZU1" s="42"/>
      <c r="ZV1" s="42"/>
      <c r="ZW1" s="42"/>
      <c r="ZX1" s="42"/>
      <c r="ZY1" s="42"/>
      <c r="ZZ1" s="42"/>
      <c r="AAA1" s="42"/>
      <c r="AAB1" s="42"/>
      <c r="AAC1" s="42"/>
      <c r="AAD1" s="42"/>
      <c r="AAE1" s="42"/>
      <c r="AAF1" s="42"/>
      <c r="AAG1" s="42"/>
      <c r="AAH1" s="42"/>
      <c r="AAI1" s="42"/>
      <c r="AAJ1" s="42"/>
      <c r="AAK1" s="42"/>
      <c r="AAL1" s="42"/>
      <c r="AAM1" s="42"/>
      <c r="AAN1" s="42"/>
      <c r="AAO1" s="42"/>
      <c r="AAP1" s="42"/>
      <c r="AAQ1" s="42"/>
      <c r="AAR1" s="42"/>
      <c r="AAS1" s="42"/>
      <c r="AAT1" s="42"/>
      <c r="AAU1" s="42"/>
      <c r="AAV1" s="42"/>
      <c r="AAW1" s="42"/>
      <c r="AAX1" s="42"/>
      <c r="AAY1" s="42"/>
      <c r="AAZ1" s="42"/>
      <c r="ABA1" s="42"/>
      <c r="ABB1" s="42"/>
      <c r="ABC1" s="42"/>
      <c r="ABD1" s="42"/>
      <c r="ABE1" s="42"/>
      <c r="ABF1" s="42"/>
      <c r="ABG1" s="42"/>
      <c r="ABH1" s="42"/>
      <c r="ABI1" s="42"/>
      <c r="ABJ1" s="42"/>
      <c r="ABK1" s="42"/>
      <c r="ABL1" s="42"/>
      <c r="ABM1" s="42"/>
      <c r="ABN1" s="42"/>
      <c r="ABO1" s="42"/>
      <c r="ABP1" s="42"/>
      <c r="ABQ1" s="42"/>
      <c r="ABR1" s="42"/>
      <c r="ABS1" s="42"/>
      <c r="ABT1" s="42"/>
      <c r="ABU1" s="42"/>
      <c r="ABV1" s="42"/>
      <c r="ABW1" s="42"/>
      <c r="ABX1" s="42"/>
      <c r="ABY1" s="42"/>
      <c r="ABZ1" s="42"/>
      <c r="ACA1" s="42"/>
      <c r="ACB1" s="42"/>
      <c r="ACC1" s="42"/>
      <c r="ACD1" s="42"/>
      <c r="ACE1" s="42"/>
      <c r="ACF1" s="42"/>
      <c r="ACG1" s="42"/>
      <c r="ACH1" s="42"/>
      <c r="ACI1" s="42"/>
      <c r="ACJ1" s="42"/>
      <c r="ACK1" s="42"/>
      <c r="ACL1" s="42"/>
      <c r="ACM1" s="42"/>
      <c r="ACN1" s="42"/>
      <c r="ACO1" s="42"/>
      <c r="ACP1" s="42"/>
      <c r="ACQ1" s="42"/>
      <c r="ACR1" s="42"/>
      <c r="ACS1" s="42"/>
      <c r="ACT1" s="42"/>
      <c r="ACU1" s="42"/>
      <c r="ACV1" s="42"/>
      <c r="ACW1" s="42"/>
      <c r="ACX1" s="42"/>
      <c r="ACY1" s="42"/>
      <c r="ACZ1" s="42"/>
      <c r="ADA1" s="42"/>
      <c r="ADB1" s="42"/>
      <c r="ADC1" s="42"/>
      <c r="ADD1" s="42"/>
      <c r="ADE1" s="42"/>
      <c r="ADF1" s="42"/>
      <c r="ADG1" s="42"/>
      <c r="ADH1" s="42"/>
      <c r="ADI1" s="42"/>
      <c r="ADJ1" s="42"/>
      <c r="ADK1" s="42"/>
      <c r="ADL1" s="42"/>
      <c r="ADM1" s="42"/>
      <c r="ADN1" s="42"/>
      <c r="ADO1" s="42"/>
      <c r="ADP1" s="42"/>
      <c r="ADQ1" s="42"/>
      <c r="ADR1" s="42"/>
      <c r="ADS1" s="42"/>
      <c r="ADT1" s="42"/>
      <c r="ADU1" s="42"/>
      <c r="ADV1" s="42"/>
      <c r="ADW1" s="42"/>
      <c r="ADX1" s="42"/>
      <c r="ADY1" s="42"/>
      <c r="ADZ1" s="42"/>
      <c r="AEA1" s="42"/>
      <c r="AEB1" s="42"/>
      <c r="AEC1" s="42"/>
      <c r="AED1" s="42"/>
      <c r="AEE1" s="42"/>
      <c r="AEF1" s="42"/>
      <c r="AEG1" s="42"/>
      <c r="AEH1" s="42"/>
      <c r="AEI1" s="42"/>
      <c r="AEJ1" s="42"/>
      <c r="AEK1" s="42"/>
      <c r="AEL1" s="42"/>
      <c r="AEM1" s="42"/>
      <c r="AEN1" s="42"/>
      <c r="AEO1" s="42"/>
      <c r="AEP1" s="42"/>
      <c r="AEQ1" s="42"/>
      <c r="AER1" s="42"/>
      <c r="AES1" s="42"/>
      <c r="AET1" s="42"/>
      <c r="AEU1" s="42"/>
      <c r="AEV1" s="42"/>
      <c r="AEW1" s="42"/>
      <c r="AEX1" s="42"/>
      <c r="AEY1" s="42"/>
      <c r="AEZ1" s="42"/>
      <c r="AFA1" s="42"/>
      <c r="AFB1" s="42"/>
      <c r="AFC1" s="42"/>
      <c r="AFD1" s="42"/>
      <c r="AFE1" s="42"/>
      <c r="AFF1" s="42"/>
      <c r="AFG1" s="42"/>
      <c r="AFH1" s="42"/>
      <c r="AFI1" s="42"/>
      <c r="AFJ1" s="42"/>
      <c r="AFK1" s="42"/>
      <c r="AFL1" s="42"/>
      <c r="AFM1" s="42"/>
      <c r="AFN1" s="42"/>
      <c r="AFO1" s="42"/>
      <c r="AFP1" s="42"/>
      <c r="AFQ1" s="42"/>
      <c r="AFR1" s="42"/>
      <c r="AFS1" s="42"/>
      <c r="AFT1" s="42"/>
      <c r="AFU1" s="42"/>
      <c r="AFV1" s="42"/>
      <c r="AFW1" s="42"/>
      <c r="AFX1" s="42"/>
      <c r="AFY1" s="42"/>
      <c r="AFZ1" s="42"/>
      <c r="AGA1" s="42"/>
      <c r="AGB1" s="42"/>
      <c r="AGC1" s="42"/>
      <c r="AGD1" s="42"/>
      <c r="AGE1" s="42"/>
      <c r="AGF1" s="42"/>
      <c r="AGG1" s="42"/>
      <c r="AGH1" s="42"/>
      <c r="AGI1" s="42"/>
      <c r="AGJ1" s="42"/>
      <c r="AGK1" s="42"/>
      <c r="AGL1" s="42"/>
      <c r="AGM1" s="42"/>
      <c r="AGN1" s="42"/>
      <c r="AGO1" s="42"/>
      <c r="AGP1" s="42"/>
      <c r="AGQ1" s="42"/>
      <c r="AGR1" s="42"/>
      <c r="AGS1" s="42"/>
      <c r="AGT1" s="42"/>
      <c r="AGU1" s="42"/>
      <c r="AGV1" s="42"/>
      <c r="AGW1" s="42"/>
      <c r="AGX1" s="42"/>
      <c r="AGY1" s="42"/>
      <c r="AGZ1" s="42"/>
      <c r="AHA1" s="42"/>
      <c r="AHB1" s="42"/>
      <c r="AHC1" s="42"/>
      <c r="AHD1" s="42"/>
      <c r="AHE1" s="42"/>
      <c r="AHF1" s="42"/>
      <c r="AHG1" s="42"/>
      <c r="AHH1" s="42"/>
      <c r="AHI1" s="42"/>
      <c r="AHJ1" s="42"/>
      <c r="AHK1" s="42"/>
      <c r="AHL1" s="42"/>
      <c r="AHM1" s="42"/>
      <c r="AHN1" s="42"/>
      <c r="AHO1" s="42"/>
      <c r="AHP1" s="42"/>
      <c r="AHQ1" s="42"/>
      <c r="AHR1" s="42"/>
      <c r="AHS1" s="42"/>
      <c r="AHT1" s="42"/>
      <c r="AHU1" s="42"/>
      <c r="AHV1" s="42"/>
      <c r="AHW1" s="42"/>
      <c r="AHX1" s="42"/>
      <c r="AHY1" s="42"/>
      <c r="AHZ1" s="42"/>
      <c r="AIA1" s="42"/>
      <c r="AIB1" s="42"/>
      <c r="AIC1" s="42"/>
      <c r="AID1" s="42"/>
      <c r="AIE1" s="42"/>
      <c r="AIF1" s="42"/>
      <c r="AIG1" s="42"/>
      <c r="AIH1" s="42"/>
      <c r="AII1" s="42"/>
      <c r="AIJ1" s="42"/>
      <c r="AIK1" s="42"/>
      <c r="AIL1" s="42"/>
      <c r="AIM1" s="42"/>
      <c r="AIN1" s="42"/>
      <c r="AIO1" s="42"/>
      <c r="AIP1" s="42"/>
      <c r="AIQ1" s="42"/>
      <c r="AIR1" s="42"/>
      <c r="AIS1" s="42"/>
      <c r="AIT1" s="42"/>
      <c r="AIU1" s="42"/>
      <c r="AIV1" s="42"/>
      <c r="AIW1" s="42"/>
      <c r="AIX1" s="42"/>
      <c r="AIY1" s="42"/>
      <c r="AIZ1" s="42"/>
      <c r="AJA1" s="42"/>
      <c r="AJB1" s="42"/>
      <c r="AJC1" s="42"/>
      <c r="AJD1" s="42"/>
      <c r="AJE1" s="42"/>
      <c r="AJF1" s="42"/>
      <c r="AJG1" s="42"/>
      <c r="AJH1" s="42"/>
      <c r="AJI1" s="42"/>
      <c r="AJJ1" s="42"/>
      <c r="AJK1" s="42"/>
      <c r="AJL1" s="42"/>
      <c r="AJM1" s="42"/>
      <c r="AJN1" s="42"/>
      <c r="AJO1" s="42"/>
      <c r="AJP1" s="42"/>
      <c r="AJQ1" s="42"/>
      <c r="AJR1" s="42"/>
      <c r="AJS1" s="42"/>
      <c r="AJT1" s="42"/>
      <c r="AJU1" s="42"/>
      <c r="AJV1" s="42"/>
      <c r="AJW1" s="42"/>
      <c r="AJX1" s="42"/>
      <c r="AJY1" s="42"/>
      <c r="AJZ1" s="42"/>
      <c r="AKA1" s="42"/>
      <c r="AKB1" s="42"/>
      <c r="AKC1" s="42"/>
      <c r="AKD1" s="42"/>
      <c r="AKE1" s="42"/>
      <c r="AKF1" s="42"/>
      <c r="AKG1" s="42"/>
      <c r="AKH1" s="42"/>
      <c r="AKI1" s="42"/>
      <c r="AKJ1" s="42"/>
      <c r="AKK1" s="42"/>
      <c r="AKL1" s="42"/>
      <c r="AKM1" s="42"/>
      <c r="AKN1" s="42"/>
      <c r="AKO1" s="42"/>
      <c r="AKP1" s="42"/>
      <c r="AKQ1" s="42"/>
      <c r="AKR1" s="42"/>
      <c r="AKS1" s="42"/>
      <c r="AKT1" s="42"/>
      <c r="AKU1" s="42"/>
      <c r="AKV1" s="42"/>
      <c r="AKW1" s="42"/>
      <c r="AKX1" s="42"/>
      <c r="AKY1" s="42"/>
      <c r="AKZ1" s="42"/>
      <c r="ALA1" s="42"/>
      <c r="ALB1" s="42"/>
      <c r="ALC1" s="42"/>
      <c r="ALD1" s="42"/>
      <c r="ALE1" s="42"/>
      <c r="ALF1" s="42"/>
      <c r="ALG1" s="42"/>
      <c r="ALH1" s="42"/>
      <c r="ALI1" s="42"/>
      <c r="ALJ1" s="42"/>
      <c r="ALK1" s="42"/>
      <c r="ALL1" s="42"/>
      <c r="ALM1" s="42"/>
      <c r="ALN1" s="42"/>
      <c r="ALO1" s="42"/>
      <c r="ALP1" s="42"/>
      <c r="ALQ1" s="42"/>
      <c r="ALR1" s="42"/>
      <c r="ALS1" s="42"/>
      <c r="ALT1" s="42"/>
      <c r="ALU1" s="42"/>
      <c r="ALV1" s="42"/>
      <c r="ALW1" s="42"/>
      <c r="ALX1" s="42"/>
      <c r="ALY1" s="42"/>
      <c r="ALZ1" s="42"/>
      <c r="AMA1" s="42"/>
      <c r="AMB1" s="42"/>
      <c r="AMC1" s="42"/>
      <c r="AMD1" s="42"/>
      <c r="AME1" s="42"/>
      <c r="AMF1" s="42"/>
      <c r="AMG1" s="42"/>
      <c r="AMH1" s="42"/>
      <c r="AMI1" s="42"/>
      <c r="AMJ1" s="42"/>
      <c r="AMK1" s="42"/>
      <c r="AML1" s="42"/>
      <c r="AMM1" s="42"/>
      <c r="AMN1" s="42"/>
      <c r="AMO1" s="42"/>
    </row>
    <row r="2" spans="1:1029" s="46" customFormat="1" ht="15.75" customHeight="1" x14ac:dyDescent="0.2">
      <c r="A2" s="305"/>
      <c r="B2" s="306"/>
      <c r="C2" s="306"/>
      <c r="D2" s="306"/>
      <c r="E2" s="214"/>
      <c r="F2" s="214"/>
      <c r="G2" s="214"/>
      <c r="H2" s="214"/>
      <c r="I2" s="283"/>
    </row>
    <row r="3" spans="1:1029" s="46" customFormat="1" ht="16.5" customHeight="1" thickBot="1" x14ac:dyDescent="0.25">
      <c r="A3" s="307"/>
      <c r="B3" s="287"/>
      <c r="C3" s="287"/>
      <c r="D3" s="287"/>
      <c r="E3" s="284"/>
      <c r="F3" s="284"/>
      <c r="G3" s="284"/>
      <c r="H3" s="284"/>
      <c r="I3" s="285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W3" s="290" t="s">
        <v>0</v>
      </c>
      <c r="X3" s="290"/>
      <c r="Y3" s="290"/>
      <c r="Z3" s="290"/>
      <c r="AA3" s="290"/>
      <c r="AB3" s="290"/>
      <c r="AC3" s="290"/>
      <c r="AD3" s="290"/>
    </row>
    <row r="4" spans="1:1029" s="46" customFormat="1" ht="16.5" customHeight="1" thickBot="1" x14ac:dyDescent="0.25">
      <c r="A4" s="287"/>
      <c r="B4" s="287"/>
      <c r="C4" s="287"/>
      <c r="D4" s="287"/>
      <c r="E4" s="287"/>
      <c r="F4" s="287"/>
      <c r="G4" s="287"/>
      <c r="H4" s="287"/>
      <c r="I4" s="28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W4" s="48"/>
      <c r="X4" s="48"/>
      <c r="Y4" s="48"/>
      <c r="Z4" s="48"/>
      <c r="AA4" s="48"/>
      <c r="AB4" s="48"/>
      <c r="AC4" s="48"/>
      <c r="AD4" s="48"/>
    </row>
    <row r="5" spans="1:1029" s="46" customFormat="1" ht="15.75" customHeight="1" x14ac:dyDescent="0.2">
      <c r="A5" s="294" t="s">
        <v>1</v>
      </c>
      <c r="B5" s="295"/>
      <c r="C5" s="295"/>
      <c r="D5" s="296"/>
      <c r="E5" s="297">
        <f>'RH1_-_COMFANDI'!C5:G5</f>
        <v>0</v>
      </c>
      <c r="F5" s="297"/>
      <c r="G5" s="297"/>
      <c r="H5" s="297"/>
      <c r="I5" s="298"/>
      <c r="J5" s="49"/>
      <c r="K5" s="49"/>
      <c r="L5" s="49"/>
      <c r="M5" s="49"/>
      <c r="N5" s="49"/>
      <c r="O5" s="49"/>
      <c r="P5" s="49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3"/>
      <c r="AD5" s="23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2"/>
      <c r="IT5" s="42"/>
      <c r="IU5" s="42"/>
      <c r="IV5" s="42"/>
      <c r="IW5" s="42"/>
      <c r="IX5" s="42"/>
      <c r="IY5" s="42"/>
      <c r="IZ5" s="42"/>
      <c r="JA5" s="42"/>
      <c r="JB5" s="42"/>
      <c r="JC5" s="42"/>
      <c r="JD5" s="42"/>
      <c r="JE5" s="42"/>
      <c r="JF5" s="42"/>
      <c r="JG5" s="42"/>
      <c r="JH5" s="42"/>
      <c r="JI5" s="42"/>
      <c r="JJ5" s="42"/>
      <c r="JK5" s="42"/>
      <c r="JL5" s="42"/>
      <c r="JM5" s="42"/>
      <c r="JN5" s="42"/>
      <c r="JO5" s="42"/>
      <c r="JP5" s="42"/>
      <c r="JQ5" s="42"/>
      <c r="JR5" s="42"/>
      <c r="JS5" s="42"/>
      <c r="JT5" s="42"/>
      <c r="JU5" s="42"/>
      <c r="JV5" s="42"/>
      <c r="JW5" s="42"/>
      <c r="JX5" s="42"/>
      <c r="JY5" s="42"/>
      <c r="JZ5" s="42"/>
      <c r="KA5" s="42"/>
      <c r="KB5" s="42"/>
      <c r="KC5" s="42"/>
      <c r="KD5" s="42"/>
      <c r="KE5" s="42"/>
      <c r="KF5" s="42"/>
      <c r="KG5" s="42"/>
      <c r="KH5" s="42"/>
      <c r="KI5" s="42"/>
      <c r="KJ5" s="42"/>
      <c r="KK5" s="42"/>
      <c r="KL5" s="42"/>
      <c r="KM5" s="42"/>
      <c r="KN5" s="42"/>
      <c r="KO5" s="42"/>
      <c r="KP5" s="42"/>
      <c r="KQ5" s="42"/>
      <c r="KR5" s="42"/>
      <c r="KS5" s="42"/>
      <c r="KT5" s="42"/>
      <c r="KU5" s="42"/>
      <c r="KV5" s="42"/>
      <c r="KW5" s="42"/>
      <c r="KX5" s="42"/>
      <c r="KY5" s="42"/>
      <c r="KZ5" s="42"/>
      <c r="LA5" s="42"/>
      <c r="LB5" s="42"/>
      <c r="LC5" s="42"/>
      <c r="LD5" s="42"/>
      <c r="LE5" s="42"/>
      <c r="LF5" s="42"/>
      <c r="LG5" s="42"/>
      <c r="LH5" s="42"/>
      <c r="LI5" s="42"/>
      <c r="LJ5" s="42"/>
      <c r="LK5" s="42"/>
      <c r="LL5" s="42"/>
      <c r="LM5" s="42"/>
      <c r="LN5" s="42"/>
      <c r="LO5" s="42"/>
      <c r="LP5" s="42"/>
      <c r="LQ5" s="42"/>
      <c r="LR5" s="42"/>
      <c r="LS5" s="42"/>
      <c r="LT5" s="42"/>
      <c r="LU5" s="42"/>
      <c r="LV5" s="42"/>
      <c r="LW5" s="42"/>
      <c r="LX5" s="42"/>
      <c r="LY5" s="42"/>
      <c r="LZ5" s="42"/>
      <c r="MA5" s="42"/>
      <c r="MB5" s="42"/>
      <c r="MC5" s="42"/>
      <c r="MD5" s="42"/>
      <c r="ME5" s="42"/>
      <c r="MF5" s="42"/>
      <c r="MG5" s="42"/>
      <c r="MH5" s="42"/>
      <c r="MI5" s="42"/>
      <c r="MJ5" s="42"/>
      <c r="MK5" s="42"/>
      <c r="ML5" s="42"/>
      <c r="MM5" s="42"/>
      <c r="MN5" s="42"/>
      <c r="MO5" s="42"/>
      <c r="MP5" s="42"/>
      <c r="MQ5" s="42"/>
      <c r="MR5" s="42"/>
      <c r="MS5" s="42"/>
      <c r="MT5" s="42"/>
      <c r="MU5" s="42"/>
      <c r="MV5" s="42"/>
      <c r="MW5" s="42"/>
      <c r="MX5" s="42"/>
      <c r="MY5" s="42"/>
      <c r="MZ5" s="42"/>
      <c r="NA5" s="42"/>
      <c r="NB5" s="42"/>
      <c r="NC5" s="42"/>
      <c r="ND5" s="42"/>
      <c r="NE5" s="42"/>
      <c r="NF5" s="42"/>
      <c r="NG5" s="42"/>
      <c r="NH5" s="42"/>
      <c r="NI5" s="42"/>
      <c r="NJ5" s="42"/>
      <c r="NK5" s="42"/>
      <c r="NL5" s="42"/>
      <c r="NM5" s="42"/>
      <c r="NN5" s="42"/>
      <c r="NO5" s="42"/>
      <c r="NP5" s="42"/>
      <c r="NQ5" s="42"/>
      <c r="NR5" s="42"/>
      <c r="NS5" s="42"/>
      <c r="NT5" s="42"/>
      <c r="NU5" s="42"/>
      <c r="NV5" s="42"/>
      <c r="NW5" s="42"/>
      <c r="NX5" s="42"/>
      <c r="NY5" s="42"/>
      <c r="NZ5" s="42"/>
      <c r="OA5" s="42"/>
      <c r="OB5" s="42"/>
      <c r="OC5" s="42"/>
      <c r="OD5" s="42"/>
      <c r="OE5" s="42"/>
      <c r="OF5" s="42"/>
      <c r="OG5" s="42"/>
      <c r="OH5" s="42"/>
      <c r="OI5" s="42"/>
      <c r="OJ5" s="42"/>
      <c r="OK5" s="42"/>
      <c r="OL5" s="42"/>
      <c r="OM5" s="42"/>
      <c r="ON5" s="42"/>
      <c r="OO5" s="42"/>
      <c r="OP5" s="42"/>
      <c r="OQ5" s="42"/>
      <c r="OR5" s="42"/>
      <c r="OS5" s="42"/>
      <c r="OT5" s="42"/>
      <c r="OU5" s="42"/>
      <c r="OV5" s="42"/>
      <c r="OW5" s="42"/>
      <c r="OX5" s="42"/>
      <c r="OY5" s="42"/>
      <c r="OZ5" s="42"/>
      <c r="PA5" s="42"/>
      <c r="PB5" s="42"/>
      <c r="PC5" s="42"/>
      <c r="PD5" s="42"/>
      <c r="PE5" s="42"/>
      <c r="PF5" s="42"/>
      <c r="PG5" s="42"/>
      <c r="PH5" s="42"/>
      <c r="PI5" s="42"/>
      <c r="PJ5" s="42"/>
      <c r="PK5" s="42"/>
      <c r="PL5" s="42"/>
      <c r="PM5" s="42"/>
      <c r="PN5" s="42"/>
      <c r="PO5" s="42"/>
      <c r="PP5" s="42"/>
      <c r="PQ5" s="42"/>
      <c r="PR5" s="42"/>
      <c r="PS5" s="42"/>
      <c r="PT5" s="42"/>
      <c r="PU5" s="42"/>
      <c r="PV5" s="42"/>
      <c r="PW5" s="42"/>
      <c r="PX5" s="42"/>
      <c r="PY5" s="42"/>
      <c r="PZ5" s="42"/>
      <c r="QA5" s="42"/>
      <c r="QB5" s="42"/>
      <c r="QC5" s="42"/>
      <c r="QD5" s="42"/>
      <c r="QE5" s="42"/>
      <c r="QF5" s="42"/>
      <c r="QG5" s="42"/>
      <c r="QH5" s="42"/>
      <c r="QI5" s="42"/>
      <c r="QJ5" s="42"/>
      <c r="QK5" s="42"/>
      <c r="QL5" s="42"/>
      <c r="QM5" s="42"/>
      <c r="QN5" s="42"/>
      <c r="QO5" s="42"/>
      <c r="QP5" s="42"/>
      <c r="QQ5" s="42"/>
      <c r="QR5" s="42"/>
      <c r="QS5" s="42"/>
      <c r="QT5" s="42"/>
      <c r="QU5" s="42"/>
      <c r="QV5" s="42"/>
      <c r="QW5" s="42"/>
      <c r="QX5" s="42"/>
      <c r="QY5" s="42"/>
      <c r="QZ5" s="42"/>
      <c r="RA5" s="42"/>
      <c r="RB5" s="42"/>
      <c r="RC5" s="42"/>
      <c r="RD5" s="42"/>
      <c r="RE5" s="42"/>
      <c r="RF5" s="42"/>
      <c r="RG5" s="42"/>
      <c r="RH5" s="42"/>
      <c r="RI5" s="42"/>
      <c r="RJ5" s="42"/>
      <c r="RK5" s="42"/>
      <c r="RL5" s="42"/>
      <c r="RM5" s="42"/>
      <c r="RN5" s="42"/>
      <c r="RO5" s="42"/>
      <c r="RP5" s="42"/>
      <c r="RQ5" s="42"/>
      <c r="RR5" s="42"/>
      <c r="RS5" s="42"/>
      <c r="RT5" s="42"/>
      <c r="RU5" s="42"/>
      <c r="RV5" s="42"/>
      <c r="RW5" s="42"/>
      <c r="RX5" s="42"/>
      <c r="RY5" s="42"/>
      <c r="RZ5" s="42"/>
      <c r="SA5" s="42"/>
      <c r="SB5" s="42"/>
      <c r="SC5" s="42"/>
      <c r="SD5" s="42"/>
      <c r="SE5" s="42"/>
      <c r="SF5" s="42"/>
      <c r="SG5" s="42"/>
      <c r="SH5" s="42"/>
      <c r="SI5" s="42"/>
      <c r="SJ5" s="42"/>
      <c r="SK5" s="42"/>
      <c r="SL5" s="42"/>
      <c r="SM5" s="42"/>
      <c r="SN5" s="42"/>
      <c r="SO5" s="42"/>
      <c r="SP5" s="42"/>
      <c r="SQ5" s="42"/>
      <c r="SR5" s="42"/>
      <c r="SS5" s="42"/>
      <c r="ST5" s="42"/>
      <c r="SU5" s="42"/>
      <c r="SV5" s="42"/>
      <c r="SW5" s="42"/>
      <c r="SX5" s="42"/>
      <c r="SY5" s="42"/>
      <c r="SZ5" s="42"/>
      <c r="TA5" s="42"/>
      <c r="TB5" s="42"/>
      <c r="TC5" s="42"/>
      <c r="TD5" s="42"/>
      <c r="TE5" s="42"/>
      <c r="TF5" s="42"/>
      <c r="TG5" s="42"/>
      <c r="TH5" s="42"/>
      <c r="TI5" s="42"/>
      <c r="TJ5" s="42"/>
      <c r="TK5" s="42"/>
      <c r="TL5" s="42"/>
      <c r="TM5" s="42"/>
      <c r="TN5" s="42"/>
      <c r="TO5" s="42"/>
      <c r="TP5" s="42"/>
      <c r="TQ5" s="42"/>
      <c r="TR5" s="42"/>
      <c r="TS5" s="42"/>
      <c r="TT5" s="42"/>
      <c r="TU5" s="42"/>
      <c r="TV5" s="42"/>
      <c r="TW5" s="42"/>
      <c r="TX5" s="42"/>
      <c r="TY5" s="42"/>
      <c r="TZ5" s="42"/>
      <c r="UA5" s="42"/>
      <c r="UB5" s="42"/>
      <c r="UC5" s="42"/>
      <c r="UD5" s="42"/>
      <c r="UE5" s="42"/>
      <c r="UF5" s="42"/>
      <c r="UG5" s="42"/>
      <c r="UH5" s="42"/>
      <c r="UI5" s="42"/>
      <c r="UJ5" s="42"/>
      <c r="UK5" s="42"/>
      <c r="UL5" s="42"/>
      <c r="UM5" s="42"/>
      <c r="UN5" s="42"/>
      <c r="UO5" s="42"/>
      <c r="UP5" s="42"/>
      <c r="UQ5" s="42"/>
      <c r="UR5" s="42"/>
      <c r="US5" s="42"/>
      <c r="UT5" s="42"/>
      <c r="UU5" s="42"/>
      <c r="UV5" s="42"/>
      <c r="UW5" s="42"/>
      <c r="UX5" s="42"/>
      <c r="UY5" s="42"/>
      <c r="UZ5" s="42"/>
      <c r="VA5" s="42"/>
      <c r="VB5" s="42"/>
      <c r="VC5" s="42"/>
      <c r="VD5" s="42"/>
      <c r="VE5" s="42"/>
      <c r="VF5" s="42"/>
      <c r="VG5" s="42"/>
      <c r="VH5" s="42"/>
      <c r="VI5" s="42"/>
      <c r="VJ5" s="42"/>
      <c r="VK5" s="42"/>
      <c r="VL5" s="42"/>
      <c r="VM5" s="42"/>
      <c r="VN5" s="42"/>
      <c r="VO5" s="42"/>
      <c r="VP5" s="42"/>
      <c r="VQ5" s="42"/>
      <c r="VR5" s="42"/>
      <c r="VS5" s="42"/>
      <c r="VT5" s="42"/>
      <c r="VU5" s="42"/>
      <c r="VV5" s="42"/>
      <c r="VW5" s="42"/>
      <c r="VX5" s="42"/>
      <c r="VY5" s="42"/>
      <c r="VZ5" s="42"/>
      <c r="WA5" s="42"/>
      <c r="WB5" s="42"/>
      <c r="WC5" s="42"/>
      <c r="WD5" s="42"/>
      <c r="WE5" s="42"/>
      <c r="WF5" s="42"/>
      <c r="WG5" s="42"/>
      <c r="WH5" s="42"/>
      <c r="WI5" s="42"/>
      <c r="WJ5" s="42"/>
      <c r="WK5" s="42"/>
      <c r="WL5" s="42"/>
      <c r="WM5" s="42"/>
      <c r="WN5" s="42"/>
      <c r="WO5" s="42"/>
      <c r="WP5" s="42"/>
      <c r="WQ5" s="42"/>
      <c r="WR5" s="42"/>
      <c r="WS5" s="42"/>
      <c r="WT5" s="42"/>
      <c r="WU5" s="42"/>
      <c r="WV5" s="42"/>
      <c r="WW5" s="42"/>
      <c r="WX5" s="42"/>
      <c r="WY5" s="42"/>
      <c r="WZ5" s="42"/>
      <c r="XA5" s="42"/>
      <c r="XB5" s="42"/>
      <c r="XC5" s="42"/>
      <c r="XD5" s="42"/>
      <c r="XE5" s="42"/>
      <c r="XF5" s="42"/>
      <c r="XG5" s="42"/>
      <c r="XH5" s="42"/>
      <c r="XI5" s="42"/>
      <c r="XJ5" s="42"/>
      <c r="XK5" s="42"/>
      <c r="XL5" s="42"/>
      <c r="XM5" s="42"/>
      <c r="XN5" s="42"/>
      <c r="XO5" s="42"/>
      <c r="XP5" s="42"/>
      <c r="XQ5" s="42"/>
      <c r="XR5" s="42"/>
      <c r="XS5" s="42"/>
      <c r="XT5" s="42"/>
      <c r="XU5" s="42"/>
      <c r="XV5" s="42"/>
      <c r="XW5" s="42"/>
      <c r="XX5" s="42"/>
      <c r="XY5" s="42"/>
      <c r="XZ5" s="42"/>
      <c r="YA5" s="42"/>
      <c r="YB5" s="42"/>
      <c r="YC5" s="42"/>
      <c r="YD5" s="42"/>
      <c r="YE5" s="42"/>
      <c r="YF5" s="42"/>
      <c r="YG5" s="42"/>
      <c r="YH5" s="42"/>
      <c r="YI5" s="42"/>
      <c r="YJ5" s="42"/>
      <c r="YK5" s="42"/>
      <c r="YL5" s="42"/>
      <c r="YM5" s="42"/>
      <c r="YN5" s="42"/>
      <c r="YO5" s="42"/>
      <c r="YP5" s="42"/>
      <c r="YQ5" s="42"/>
      <c r="YR5" s="42"/>
      <c r="YS5" s="42"/>
      <c r="YT5" s="42"/>
      <c r="YU5" s="42"/>
      <c r="YV5" s="42"/>
      <c r="YW5" s="42"/>
      <c r="YX5" s="42"/>
      <c r="YY5" s="42"/>
      <c r="YZ5" s="42"/>
      <c r="ZA5" s="42"/>
      <c r="ZB5" s="42"/>
      <c r="ZC5" s="42"/>
      <c r="ZD5" s="42"/>
      <c r="ZE5" s="42"/>
      <c r="ZF5" s="42"/>
      <c r="ZG5" s="42"/>
      <c r="ZH5" s="42"/>
      <c r="ZI5" s="42"/>
      <c r="ZJ5" s="42"/>
      <c r="ZK5" s="42"/>
      <c r="ZL5" s="42"/>
      <c r="ZM5" s="42"/>
      <c r="ZN5" s="42"/>
      <c r="ZO5" s="42"/>
      <c r="ZP5" s="42"/>
      <c r="ZQ5" s="42"/>
      <c r="ZR5" s="42"/>
      <c r="ZS5" s="42"/>
      <c r="ZT5" s="42"/>
      <c r="ZU5" s="42"/>
      <c r="ZV5" s="42"/>
      <c r="ZW5" s="42"/>
      <c r="ZX5" s="42"/>
      <c r="ZY5" s="42"/>
      <c r="ZZ5" s="42"/>
      <c r="AAA5" s="42"/>
      <c r="AAB5" s="42"/>
      <c r="AAC5" s="42"/>
      <c r="AAD5" s="42"/>
      <c r="AAE5" s="42"/>
      <c r="AAF5" s="42"/>
      <c r="AAG5" s="42"/>
      <c r="AAH5" s="42"/>
      <c r="AAI5" s="42"/>
      <c r="AAJ5" s="42"/>
      <c r="AAK5" s="42"/>
      <c r="AAL5" s="42"/>
      <c r="AAM5" s="42"/>
      <c r="AAN5" s="42"/>
      <c r="AAO5" s="42"/>
      <c r="AAP5" s="42"/>
      <c r="AAQ5" s="42"/>
      <c r="AAR5" s="42"/>
      <c r="AAS5" s="42"/>
      <c r="AAT5" s="42"/>
      <c r="AAU5" s="42"/>
      <c r="AAV5" s="42"/>
      <c r="AAW5" s="42"/>
      <c r="AAX5" s="42"/>
      <c r="AAY5" s="42"/>
      <c r="AAZ5" s="42"/>
      <c r="ABA5" s="42"/>
      <c r="ABB5" s="42"/>
      <c r="ABC5" s="42"/>
      <c r="ABD5" s="42"/>
      <c r="ABE5" s="42"/>
      <c r="ABF5" s="42"/>
      <c r="ABG5" s="42"/>
      <c r="ABH5" s="42"/>
      <c r="ABI5" s="42"/>
      <c r="ABJ5" s="42"/>
      <c r="ABK5" s="42"/>
      <c r="ABL5" s="42"/>
      <c r="ABM5" s="42"/>
      <c r="ABN5" s="42"/>
      <c r="ABO5" s="42"/>
      <c r="ABP5" s="42"/>
      <c r="ABQ5" s="42"/>
      <c r="ABR5" s="42"/>
      <c r="ABS5" s="42"/>
      <c r="ABT5" s="42"/>
      <c r="ABU5" s="42"/>
      <c r="ABV5" s="42"/>
      <c r="ABW5" s="42"/>
      <c r="ABX5" s="42"/>
      <c r="ABY5" s="42"/>
      <c r="ABZ5" s="42"/>
      <c r="ACA5" s="42"/>
      <c r="ACB5" s="42"/>
      <c r="ACC5" s="42"/>
      <c r="ACD5" s="42"/>
      <c r="ACE5" s="42"/>
      <c r="ACF5" s="42"/>
      <c r="ACG5" s="42"/>
      <c r="ACH5" s="42"/>
      <c r="ACI5" s="42"/>
      <c r="ACJ5" s="42"/>
      <c r="ACK5" s="42"/>
      <c r="ACL5" s="42"/>
      <c r="ACM5" s="42"/>
      <c r="ACN5" s="42"/>
      <c r="ACO5" s="42"/>
      <c r="ACP5" s="42"/>
      <c r="ACQ5" s="42"/>
      <c r="ACR5" s="42"/>
      <c r="ACS5" s="42"/>
      <c r="ACT5" s="42"/>
      <c r="ACU5" s="42"/>
      <c r="ACV5" s="42"/>
      <c r="ACW5" s="42"/>
      <c r="ACX5" s="42"/>
      <c r="ACY5" s="42"/>
      <c r="ACZ5" s="42"/>
      <c r="ADA5" s="42"/>
      <c r="ADB5" s="42"/>
      <c r="ADC5" s="42"/>
      <c r="ADD5" s="42"/>
      <c r="ADE5" s="42"/>
      <c r="ADF5" s="42"/>
      <c r="ADG5" s="42"/>
      <c r="ADH5" s="42"/>
      <c r="ADI5" s="42"/>
      <c r="ADJ5" s="42"/>
      <c r="ADK5" s="42"/>
      <c r="ADL5" s="42"/>
      <c r="ADM5" s="42"/>
      <c r="ADN5" s="42"/>
      <c r="ADO5" s="42"/>
      <c r="ADP5" s="42"/>
      <c r="ADQ5" s="42"/>
      <c r="ADR5" s="42"/>
      <c r="ADS5" s="42"/>
      <c r="ADT5" s="42"/>
      <c r="ADU5" s="42"/>
      <c r="ADV5" s="42"/>
      <c r="ADW5" s="42"/>
      <c r="ADX5" s="42"/>
      <c r="ADY5" s="42"/>
      <c r="ADZ5" s="42"/>
      <c r="AEA5" s="42"/>
      <c r="AEB5" s="42"/>
      <c r="AEC5" s="42"/>
      <c r="AED5" s="42"/>
      <c r="AEE5" s="42"/>
      <c r="AEF5" s="42"/>
      <c r="AEG5" s="42"/>
      <c r="AEH5" s="42"/>
      <c r="AEI5" s="42"/>
      <c r="AEJ5" s="42"/>
      <c r="AEK5" s="42"/>
      <c r="AEL5" s="42"/>
      <c r="AEM5" s="42"/>
      <c r="AEN5" s="42"/>
      <c r="AEO5" s="42"/>
      <c r="AEP5" s="42"/>
      <c r="AEQ5" s="42"/>
      <c r="AER5" s="42"/>
      <c r="AES5" s="42"/>
      <c r="AET5" s="42"/>
      <c r="AEU5" s="42"/>
      <c r="AEV5" s="42"/>
      <c r="AEW5" s="42"/>
      <c r="AEX5" s="42"/>
      <c r="AEY5" s="42"/>
      <c r="AEZ5" s="42"/>
      <c r="AFA5" s="42"/>
      <c r="AFB5" s="42"/>
      <c r="AFC5" s="42"/>
      <c r="AFD5" s="42"/>
      <c r="AFE5" s="42"/>
      <c r="AFF5" s="42"/>
      <c r="AFG5" s="42"/>
      <c r="AFH5" s="42"/>
      <c r="AFI5" s="42"/>
      <c r="AFJ5" s="42"/>
      <c r="AFK5" s="42"/>
      <c r="AFL5" s="42"/>
      <c r="AFM5" s="42"/>
      <c r="AFN5" s="42"/>
      <c r="AFO5" s="42"/>
      <c r="AFP5" s="42"/>
      <c r="AFQ5" s="42"/>
      <c r="AFR5" s="42"/>
      <c r="AFS5" s="42"/>
      <c r="AFT5" s="42"/>
      <c r="AFU5" s="42"/>
      <c r="AFV5" s="42"/>
      <c r="AFW5" s="42"/>
      <c r="AFX5" s="42"/>
      <c r="AFY5" s="42"/>
      <c r="AFZ5" s="42"/>
      <c r="AGA5" s="42"/>
      <c r="AGB5" s="42"/>
      <c r="AGC5" s="42"/>
      <c r="AGD5" s="42"/>
      <c r="AGE5" s="42"/>
      <c r="AGF5" s="42"/>
      <c r="AGG5" s="42"/>
      <c r="AGH5" s="42"/>
      <c r="AGI5" s="42"/>
      <c r="AGJ5" s="42"/>
      <c r="AGK5" s="42"/>
      <c r="AGL5" s="42"/>
      <c r="AGM5" s="42"/>
      <c r="AGN5" s="42"/>
      <c r="AGO5" s="42"/>
      <c r="AGP5" s="42"/>
      <c r="AGQ5" s="42"/>
      <c r="AGR5" s="42"/>
      <c r="AGS5" s="42"/>
      <c r="AGT5" s="42"/>
      <c r="AGU5" s="42"/>
      <c r="AGV5" s="42"/>
      <c r="AGW5" s="42"/>
      <c r="AGX5" s="42"/>
      <c r="AGY5" s="42"/>
      <c r="AGZ5" s="42"/>
      <c r="AHA5" s="42"/>
      <c r="AHB5" s="42"/>
      <c r="AHC5" s="42"/>
      <c r="AHD5" s="42"/>
      <c r="AHE5" s="42"/>
      <c r="AHF5" s="42"/>
      <c r="AHG5" s="42"/>
      <c r="AHH5" s="42"/>
      <c r="AHI5" s="42"/>
      <c r="AHJ5" s="42"/>
      <c r="AHK5" s="42"/>
      <c r="AHL5" s="42"/>
      <c r="AHM5" s="42"/>
      <c r="AHN5" s="42"/>
      <c r="AHO5" s="42"/>
      <c r="AHP5" s="42"/>
      <c r="AHQ5" s="42"/>
      <c r="AHR5" s="42"/>
      <c r="AHS5" s="42"/>
      <c r="AHT5" s="42"/>
      <c r="AHU5" s="42"/>
      <c r="AHV5" s="42"/>
      <c r="AHW5" s="42"/>
      <c r="AHX5" s="42"/>
      <c r="AHY5" s="42"/>
      <c r="AHZ5" s="42"/>
      <c r="AIA5" s="42"/>
      <c r="AIB5" s="42"/>
      <c r="AIC5" s="42"/>
      <c r="AID5" s="42"/>
      <c r="AIE5" s="42"/>
      <c r="AIF5" s="42"/>
      <c r="AIG5" s="42"/>
      <c r="AIH5" s="42"/>
      <c r="AII5" s="42"/>
      <c r="AIJ5" s="42"/>
      <c r="AIK5" s="42"/>
      <c r="AIL5" s="42"/>
      <c r="AIM5" s="42"/>
      <c r="AIN5" s="42"/>
      <c r="AIO5" s="42"/>
      <c r="AIP5" s="42"/>
      <c r="AIQ5" s="42"/>
      <c r="AIR5" s="42"/>
      <c r="AIS5" s="42"/>
      <c r="AIT5" s="42"/>
      <c r="AIU5" s="42"/>
      <c r="AIV5" s="42"/>
      <c r="AIW5" s="42"/>
      <c r="AIX5" s="42"/>
      <c r="AIY5" s="42"/>
      <c r="AIZ5" s="42"/>
      <c r="AJA5" s="42"/>
      <c r="AJB5" s="42"/>
      <c r="AJC5" s="42"/>
      <c r="AJD5" s="42"/>
      <c r="AJE5" s="42"/>
      <c r="AJF5" s="42"/>
      <c r="AJG5" s="42"/>
      <c r="AJH5" s="42"/>
      <c r="AJI5" s="42"/>
      <c r="AJJ5" s="42"/>
      <c r="AJK5" s="42"/>
      <c r="AJL5" s="42"/>
      <c r="AJM5" s="42"/>
      <c r="AJN5" s="42"/>
      <c r="AJO5" s="42"/>
      <c r="AJP5" s="42"/>
      <c r="AJQ5" s="42"/>
      <c r="AJR5" s="42"/>
      <c r="AJS5" s="42"/>
      <c r="AJT5" s="42"/>
      <c r="AJU5" s="42"/>
      <c r="AJV5" s="42"/>
      <c r="AJW5" s="42"/>
      <c r="AJX5" s="42"/>
      <c r="AJY5" s="42"/>
      <c r="AJZ5" s="42"/>
      <c r="AKA5" s="42"/>
      <c r="AKB5" s="42"/>
      <c r="AKC5" s="42"/>
      <c r="AKD5" s="42"/>
      <c r="AKE5" s="42"/>
      <c r="AKF5" s="42"/>
      <c r="AKG5" s="42"/>
      <c r="AKH5" s="42"/>
      <c r="AKI5" s="42"/>
      <c r="AKJ5" s="42"/>
      <c r="AKK5" s="42"/>
      <c r="AKL5" s="42"/>
      <c r="AKM5" s="42"/>
      <c r="AKN5" s="42"/>
      <c r="AKO5" s="42"/>
      <c r="AKP5" s="42"/>
      <c r="AKQ5" s="42"/>
      <c r="AKR5" s="42"/>
      <c r="AKS5" s="42"/>
      <c r="AKT5" s="42"/>
      <c r="AKU5" s="42"/>
      <c r="AKV5" s="42"/>
      <c r="AKW5" s="42"/>
      <c r="AKX5" s="42"/>
      <c r="AKY5" s="42"/>
      <c r="AKZ5" s="42"/>
      <c r="ALA5" s="42"/>
      <c r="ALB5" s="42"/>
      <c r="ALC5" s="42"/>
      <c r="ALD5" s="42"/>
      <c r="ALE5" s="42"/>
      <c r="ALF5" s="42"/>
      <c r="ALG5" s="42"/>
      <c r="ALH5" s="42"/>
      <c r="ALI5" s="42"/>
      <c r="ALJ5" s="42"/>
      <c r="ALK5" s="42"/>
      <c r="ALL5" s="42"/>
      <c r="ALM5" s="42"/>
      <c r="ALN5" s="42"/>
      <c r="ALO5" s="42"/>
      <c r="ALP5" s="42"/>
      <c r="ALQ5" s="42"/>
      <c r="ALR5" s="42"/>
      <c r="ALS5" s="42"/>
      <c r="ALT5" s="42"/>
      <c r="ALU5" s="42"/>
      <c r="ALV5" s="42"/>
      <c r="ALW5" s="42"/>
      <c r="ALX5" s="42"/>
      <c r="ALY5" s="42"/>
      <c r="ALZ5" s="42"/>
      <c r="AMA5" s="42"/>
      <c r="AMB5" s="42"/>
      <c r="AMC5" s="42"/>
      <c r="AMD5" s="42"/>
      <c r="AME5" s="42"/>
      <c r="AMF5" s="42"/>
      <c r="AMG5" s="42"/>
      <c r="AMH5" s="42"/>
      <c r="AMI5" s="42"/>
      <c r="AMJ5" s="42"/>
      <c r="AMK5" s="42"/>
      <c r="AML5" s="42"/>
      <c r="AMM5" s="42"/>
      <c r="AMN5" s="42"/>
      <c r="AMO5" s="42"/>
    </row>
    <row r="6" spans="1:1029" s="46" customFormat="1" ht="15.75" customHeight="1" x14ac:dyDescent="0.2">
      <c r="A6" s="299" t="s">
        <v>3</v>
      </c>
      <c r="B6" s="200"/>
      <c r="C6" s="200"/>
      <c r="D6" s="249"/>
      <c r="E6" s="197">
        <f>'RH1_-_COMFANDI'!C6:G6</f>
        <v>0</v>
      </c>
      <c r="F6" s="197"/>
      <c r="G6" s="197"/>
      <c r="H6" s="197"/>
      <c r="I6" s="300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3"/>
      <c r="AD6" s="23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  <c r="IS6" s="42"/>
      <c r="IT6" s="42"/>
      <c r="IU6" s="42"/>
      <c r="IV6" s="42"/>
      <c r="IW6" s="42"/>
      <c r="IX6" s="42"/>
      <c r="IY6" s="42"/>
      <c r="IZ6" s="42"/>
      <c r="JA6" s="42"/>
      <c r="JB6" s="42"/>
      <c r="JC6" s="42"/>
      <c r="JD6" s="42"/>
      <c r="JE6" s="42"/>
      <c r="JF6" s="42"/>
      <c r="JG6" s="42"/>
      <c r="JH6" s="42"/>
      <c r="JI6" s="42"/>
      <c r="JJ6" s="42"/>
      <c r="JK6" s="42"/>
      <c r="JL6" s="42"/>
      <c r="JM6" s="42"/>
      <c r="JN6" s="42"/>
      <c r="JO6" s="42"/>
      <c r="JP6" s="42"/>
      <c r="JQ6" s="42"/>
      <c r="JR6" s="42"/>
      <c r="JS6" s="42"/>
      <c r="JT6" s="42"/>
      <c r="JU6" s="42"/>
      <c r="JV6" s="42"/>
      <c r="JW6" s="42"/>
      <c r="JX6" s="42"/>
      <c r="JY6" s="42"/>
      <c r="JZ6" s="42"/>
      <c r="KA6" s="42"/>
      <c r="KB6" s="42"/>
      <c r="KC6" s="42"/>
      <c r="KD6" s="42"/>
      <c r="KE6" s="42"/>
      <c r="KF6" s="42"/>
      <c r="KG6" s="42"/>
      <c r="KH6" s="42"/>
      <c r="KI6" s="42"/>
      <c r="KJ6" s="42"/>
      <c r="KK6" s="42"/>
      <c r="KL6" s="42"/>
      <c r="KM6" s="42"/>
      <c r="KN6" s="42"/>
      <c r="KO6" s="42"/>
      <c r="KP6" s="42"/>
      <c r="KQ6" s="42"/>
      <c r="KR6" s="42"/>
      <c r="KS6" s="42"/>
      <c r="KT6" s="42"/>
      <c r="KU6" s="42"/>
      <c r="KV6" s="42"/>
      <c r="KW6" s="42"/>
      <c r="KX6" s="42"/>
      <c r="KY6" s="42"/>
      <c r="KZ6" s="42"/>
      <c r="LA6" s="42"/>
      <c r="LB6" s="42"/>
      <c r="LC6" s="42"/>
      <c r="LD6" s="42"/>
      <c r="LE6" s="42"/>
      <c r="LF6" s="42"/>
      <c r="LG6" s="42"/>
      <c r="LH6" s="42"/>
      <c r="LI6" s="42"/>
      <c r="LJ6" s="42"/>
      <c r="LK6" s="42"/>
      <c r="LL6" s="42"/>
      <c r="LM6" s="42"/>
      <c r="LN6" s="42"/>
      <c r="LO6" s="42"/>
      <c r="LP6" s="42"/>
      <c r="LQ6" s="42"/>
      <c r="LR6" s="42"/>
      <c r="LS6" s="42"/>
      <c r="LT6" s="42"/>
      <c r="LU6" s="42"/>
      <c r="LV6" s="42"/>
      <c r="LW6" s="42"/>
      <c r="LX6" s="42"/>
      <c r="LY6" s="42"/>
      <c r="LZ6" s="42"/>
      <c r="MA6" s="42"/>
      <c r="MB6" s="42"/>
      <c r="MC6" s="42"/>
      <c r="MD6" s="42"/>
      <c r="ME6" s="42"/>
      <c r="MF6" s="42"/>
      <c r="MG6" s="42"/>
      <c r="MH6" s="42"/>
      <c r="MI6" s="42"/>
      <c r="MJ6" s="42"/>
      <c r="MK6" s="42"/>
      <c r="ML6" s="42"/>
      <c r="MM6" s="42"/>
      <c r="MN6" s="42"/>
      <c r="MO6" s="42"/>
      <c r="MP6" s="42"/>
      <c r="MQ6" s="42"/>
      <c r="MR6" s="42"/>
      <c r="MS6" s="42"/>
      <c r="MT6" s="42"/>
      <c r="MU6" s="42"/>
      <c r="MV6" s="42"/>
      <c r="MW6" s="42"/>
      <c r="MX6" s="42"/>
      <c r="MY6" s="42"/>
      <c r="MZ6" s="42"/>
      <c r="NA6" s="42"/>
      <c r="NB6" s="42"/>
      <c r="NC6" s="42"/>
      <c r="ND6" s="42"/>
      <c r="NE6" s="42"/>
      <c r="NF6" s="42"/>
      <c r="NG6" s="42"/>
      <c r="NH6" s="42"/>
      <c r="NI6" s="42"/>
      <c r="NJ6" s="42"/>
      <c r="NK6" s="42"/>
      <c r="NL6" s="42"/>
      <c r="NM6" s="42"/>
      <c r="NN6" s="42"/>
      <c r="NO6" s="42"/>
      <c r="NP6" s="42"/>
      <c r="NQ6" s="42"/>
      <c r="NR6" s="42"/>
      <c r="NS6" s="42"/>
      <c r="NT6" s="42"/>
      <c r="NU6" s="42"/>
      <c r="NV6" s="42"/>
      <c r="NW6" s="42"/>
      <c r="NX6" s="42"/>
      <c r="NY6" s="42"/>
      <c r="NZ6" s="42"/>
      <c r="OA6" s="42"/>
      <c r="OB6" s="42"/>
      <c r="OC6" s="42"/>
      <c r="OD6" s="42"/>
      <c r="OE6" s="42"/>
      <c r="OF6" s="42"/>
      <c r="OG6" s="42"/>
      <c r="OH6" s="42"/>
      <c r="OI6" s="42"/>
      <c r="OJ6" s="42"/>
      <c r="OK6" s="42"/>
      <c r="OL6" s="42"/>
      <c r="OM6" s="42"/>
      <c r="ON6" s="42"/>
      <c r="OO6" s="42"/>
      <c r="OP6" s="42"/>
      <c r="OQ6" s="42"/>
      <c r="OR6" s="42"/>
      <c r="OS6" s="42"/>
      <c r="OT6" s="42"/>
      <c r="OU6" s="42"/>
      <c r="OV6" s="42"/>
      <c r="OW6" s="42"/>
      <c r="OX6" s="42"/>
      <c r="OY6" s="42"/>
      <c r="OZ6" s="42"/>
      <c r="PA6" s="42"/>
      <c r="PB6" s="42"/>
      <c r="PC6" s="42"/>
      <c r="PD6" s="42"/>
      <c r="PE6" s="42"/>
      <c r="PF6" s="42"/>
      <c r="PG6" s="42"/>
      <c r="PH6" s="42"/>
      <c r="PI6" s="42"/>
      <c r="PJ6" s="42"/>
      <c r="PK6" s="42"/>
      <c r="PL6" s="42"/>
      <c r="PM6" s="42"/>
      <c r="PN6" s="42"/>
      <c r="PO6" s="42"/>
      <c r="PP6" s="42"/>
      <c r="PQ6" s="42"/>
      <c r="PR6" s="42"/>
      <c r="PS6" s="42"/>
      <c r="PT6" s="42"/>
      <c r="PU6" s="42"/>
      <c r="PV6" s="42"/>
      <c r="PW6" s="42"/>
      <c r="PX6" s="42"/>
      <c r="PY6" s="42"/>
      <c r="PZ6" s="42"/>
      <c r="QA6" s="42"/>
      <c r="QB6" s="42"/>
      <c r="QC6" s="42"/>
      <c r="QD6" s="42"/>
      <c r="QE6" s="42"/>
      <c r="QF6" s="42"/>
      <c r="QG6" s="42"/>
      <c r="QH6" s="42"/>
      <c r="QI6" s="42"/>
      <c r="QJ6" s="42"/>
      <c r="QK6" s="42"/>
      <c r="QL6" s="42"/>
      <c r="QM6" s="42"/>
      <c r="QN6" s="42"/>
      <c r="QO6" s="42"/>
      <c r="QP6" s="42"/>
      <c r="QQ6" s="42"/>
      <c r="QR6" s="42"/>
      <c r="QS6" s="42"/>
      <c r="QT6" s="42"/>
      <c r="QU6" s="42"/>
      <c r="QV6" s="42"/>
      <c r="QW6" s="42"/>
      <c r="QX6" s="42"/>
      <c r="QY6" s="42"/>
      <c r="QZ6" s="42"/>
      <c r="RA6" s="42"/>
      <c r="RB6" s="42"/>
      <c r="RC6" s="42"/>
      <c r="RD6" s="42"/>
      <c r="RE6" s="42"/>
      <c r="RF6" s="42"/>
      <c r="RG6" s="42"/>
      <c r="RH6" s="42"/>
      <c r="RI6" s="42"/>
      <c r="RJ6" s="42"/>
      <c r="RK6" s="42"/>
      <c r="RL6" s="42"/>
      <c r="RM6" s="42"/>
      <c r="RN6" s="42"/>
      <c r="RO6" s="42"/>
      <c r="RP6" s="42"/>
      <c r="RQ6" s="42"/>
      <c r="RR6" s="42"/>
      <c r="RS6" s="42"/>
      <c r="RT6" s="42"/>
      <c r="RU6" s="42"/>
      <c r="RV6" s="42"/>
      <c r="RW6" s="42"/>
      <c r="RX6" s="42"/>
      <c r="RY6" s="42"/>
      <c r="RZ6" s="42"/>
      <c r="SA6" s="42"/>
      <c r="SB6" s="42"/>
      <c r="SC6" s="42"/>
      <c r="SD6" s="42"/>
      <c r="SE6" s="42"/>
      <c r="SF6" s="42"/>
      <c r="SG6" s="42"/>
      <c r="SH6" s="42"/>
      <c r="SI6" s="42"/>
      <c r="SJ6" s="42"/>
      <c r="SK6" s="42"/>
      <c r="SL6" s="42"/>
      <c r="SM6" s="42"/>
      <c r="SN6" s="42"/>
      <c r="SO6" s="42"/>
      <c r="SP6" s="42"/>
      <c r="SQ6" s="42"/>
      <c r="SR6" s="42"/>
      <c r="SS6" s="42"/>
      <c r="ST6" s="42"/>
      <c r="SU6" s="42"/>
      <c r="SV6" s="42"/>
      <c r="SW6" s="42"/>
      <c r="SX6" s="42"/>
      <c r="SY6" s="42"/>
      <c r="SZ6" s="42"/>
      <c r="TA6" s="42"/>
      <c r="TB6" s="42"/>
      <c r="TC6" s="42"/>
      <c r="TD6" s="42"/>
      <c r="TE6" s="42"/>
      <c r="TF6" s="42"/>
      <c r="TG6" s="42"/>
      <c r="TH6" s="42"/>
      <c r="TI6" s="42"/>
      <c r="TJ6" s="42"/>
      <c r="TK6" s="42"/>
      <c r="TL6" s="42"/>
      <c r="TM6" s="42"/>
      <c r="TN6" s="42"/>
      <c r="TO6" s="42"/>
      <c r="TP6" s="42"/>
      <c r="TQ6" s="42"/>
      <c r="TR6" s="42"/>
      <c r="TS6" s="42"/>
      <c r="TT6" s="42"/>
      <c r="TU6" s="42"/>
      <c r="TV6" s="42"/>
      <c r="TW6" s="42"/>
      <c r="TX6" s="42"/>
      <c r="TY6" s="42"/>
      <c r="TZ6" s="42"/>
      <c r="UA6" s="42"/>
      <c r="UB6" s="42"/>
      <c r="UC6" s="42"/>
      <c r="UD6" s="42"/>
      <c r="UE6" s="42"/>
      <c r="UF6" s="42"/>
      <c r="UG6" s="42"/>
      <c r="UH6" s="42"/>
      <c r="UI6" s="42"/>
      <c r="UJ6" s="42"/>
      <c r="UK6" s="42"/>
      <c r="UL6" s="42"/>
      <c r="UM6" s="42"/>
      <c r="UN6" s="42"/>
      <c r="UO6" s="42"/>
      <c r="UP6" s="42"/>
      <c r="UQ6" s="42"/>
      <c r="UR6" s="42"/>
      <c r="US6" s="42"/>
      <c r="UT6" s="42"/>
      <c r="UU6" s="42"/>
      <c r="UV6" s="42"/>
      <c r="UW6" s="42"/>
      <c r="UX6" s="42"/>
      <c r="UY6" s="42"/>
      <c r="UZ6" s="42"/>
      <c r="VA6" s="42"/>
      <c r="VB6" s="42"/>
      <c r="VC6" s="42"/>
      <c r="VD6" s="42"/>
      <c r="VE6" s="42"/>
      <c r="VF6" s="42"/>
      <c r="VG6" s="42"/>
      <c r="VH6" s="42"/>
      <c r="VI6" s="42"/>
      <c r="VJ6" s="42"/>
      <c r="VK6" s="42"/>
      <c r="VL6" s="42"/>
      <c r="VM6" s="42"/>
      <c r="VN6" s="42"/>
      <c r="VO6" s="42"/>
      <c r="VP6" s="42"/>
      <c r="VQ6" s="42"/>
      <c r="VR6" s="42"/>
      <c r="VS6" s="42"/>
      <c r="VT6" s="42"/>
      <c r="VU6" s="42"/>
      <c r="VV6" s="42"/>
      <c r="VW6" s="42"/>
      <c r="VX6" s="42"/>
      <c r="VY6" s="42"/>
      <c r="VZ6" s="42"/>
      <c r="WA6" s="42"/>
      <c r="WB6" s="42"/>
      <c r="WC6" s="42"/>
      <c r="WD6" s="42"/>
      <c r="WE6" s="42"/>
      <c r="WF6" s="42"/>
      <c r="WG6" s="42"/>
      <c r="WH6" s="42"/>
      <c r="WI6" s="42"/>
      <c r="WJ6" s="42"/>
      <c r="WK6" s="42"/>
      <c r="WL6" s="42"/>
      <c r="WM6" s="42"/>
      <c r="WN6" s="42"/>
      <c r="WO6" s="42"/>
      <c r="WP6" s="42"/>
      <c r="WQ6" s="42"/>
      <c r="WR6" s="42"/>
      <c r="WS6" s="42"/>
      <c r="WT6" s="42"/>
      <c r="WU6" s="42"/>
      <c r="WV6" s="42"/>
      <c r="WW6" s="42"/>
      <c r="WX6" s="42"/>
      <c r="WY6" s="42"/>
      <c r="WZ6" s="42"/>
      <c r="XA6" s="42"/>
      <c r="XB6" s="42"/>
      <c r="XC6" s="42"/>
      <c r="XD6" s="42"/>
      <c r="XE6" s="42"/>
      <c r="XF6" s="42"/>
      <c r="XG6" s="42"/>
      <c r="XH6" s="42"/>
      <c r="XI6" s="42"/>
      <c r="XJ6" s="42"/>
      <c r="XK6" s="42"/>
      <c r="XL6" s="42"/>
      <c r="XM6" s="42"/>
      <c r="XN6" s="42"/>
      <c r="XO6" s="42"/>
      <c r="XP6" s="42"/>
      <c r="XQ6" s="42"/>
      <c r="XR6" s="42"/>
      <c r="XS6" s="42"/>
      <c r="XT6" s="42"/>
      <c r="XU6" s="42"/>
      <c r="XV6" s="42"/>
      <c r="XW6" s="42"/>
      <c r="XX6" s="42"/>
      <c r="XY6" s="42"/>
      <c r="XZ6" s="42"/>
      <c r="YA6" s="42"/>
      <c r="YB6" s="42"/>
      <c r="YC6" s="42"/>
      <c r="YD6" s="42"/>
      <c r="YE6" s="42"/>
      <c r="YF6" s="42"/>
      <c r="YG6" s="42"/>
      <c r="YH6" s="42"/>
      <c r="YI6" s="42"/>
      <c r="YJ6" s="42"/>
      <c r="YK6" s="42"/>
      <c r="YL6" s="42"/>
      <c r="YM6" s="42"/>
      <c r="YN6" s="42"/>
      <c r="YO6" s="42"/>
      <c r="YP6" s="42"/>
      <c r="YQ6" s="42"/>
      <c r="YR6" s="42"/>
      <c r="YS6" s="42"/>
      <c r="YT6" s="42"/>
      <c r="YU6" s="42"/>
      <c r="YV6" s="42"/>
      <c r="YW6" s="42"/>
      <c r="YX6" s="42"/>
      <c r="YY6" s="42"/>
      <c r="YZ6" s="42"/>
      <c r="ZA6" s="42"/>
      <c r="ZB6" s="42"/>
      <c r="ZC6" s="42"/>
      <c r="ZD6" s="42"/>
      <c r="ZE6" s="42"/>
      <c r="ZF6" s="42"/>
      <c r="ZG6" s="42"/>
      <c r="ZH6" s="42"/>
      <c r="ZI6" s="42"/>
      <c r="ZJ6" s="42"/>
      <c r="ZK6" s="42"/>
      <c r="ZL6" s="42"/>
      <c r="ZM6" s="42"/>
      <c r="ZN6" s="42"/>
      <c r="ZO6" s="42"/>
      <c r="ZP6" s="42"/>
      <c r="ZQ6" s="42"/>
      <c r="ZR6" s="42"/>
      <c r="ZS6" s="42"/>
      <c r="ZT6" s="42"/>
      <c r="ZU6" s="42"/>
      <c r="ZV6" s="42"/>
      <c r="ZW6" s="42"/>
      <c r="ZX6" s="42"/>
      <c r="ZY6" s="42"/>
      <c r="ZZ6" s="42"/>
      <c r="AAA6" s="42"/>
      <c r="AAB6" s="42"/>
      <c r="AAC6" s="42"/>
      <c r="AAD6" s="42"/>
      <c r="AAE6" s="42"/>
      <c r="AAF6" s="42"/>
      <c r="AAG6" s="42"/>
      <c r="AAH6" s="42"/>
      <c r="AAI6" s="42"/>
      <c r="AAJ6" s="42"/>
      <c r="AAK6" s="42"/>
      <c r="AAL6" s="42"/>
      <c r="AAM6" s="42"/>
      <c r="AAN6" s="42"/>
      <c r="AAO6" s="42"/>
      <c r="AAP6" s="42"/>
      <c r="AAQ6" s="42"/>
      <c r="AAR6" s="42"/>
      <c r="AAS6" s="42"/>
      <c r="AAT6" s="42"/>
      <c r="AAU6" s="42"/>
      <c r="AAV6" s="42"/>
      <c r="AAW6" s="42"/>
      <c r="AAX6" s="42"/>
      <c r="AAY6" s="42"/>
      <c r="AAZ6" s="42"/>
      <c r="ABA6" s="42"/>
      <c r="ABB6" s="42"/>
      <c r="ABC6" s="42"/>
      <c r="ABD6" s="42"/>
      <c r="ABE6" s="42"/>
      <c r="ABF6" s="42"/>
      <c r="ABG6" s="42"/>
      <c r="ABH6" s="42"/>
      <c r="ABI6" s="42"/>
      <c r="ABJ6" s="42"/>
      <c r="ABK6" s="42"/>
      <c r="ABL6" s="42"/>
      <c r="ABM6" s="42"/>
      <c r="ABN6" s="42"/>
      <c r="ABO6" s="42"/>
      <c r="ABP6" s="42"/>
      <c r="ABQ6" s="42"/>
      <c r="ABR6" s="42"/>
      <c r="ABS6" s="42"/>
      <c r="ABT6" s="42"/>
      <c r="ABU6" s="42"/>
      <c r="ABV6" s="42"/>
      <c r="ABW6" s="42"/>
      <c r="ABX6" s="42"/>
      <c r="ABY6" s="42"/>
      <c r="ABZ6" s="42"/>
      <c r="ACA6" s="42"/>
      <c r="ACB6" s="42"/>
      <c r="ACC6" s="42"/>
      <c r="ACD6" s="42"/>
      <c r="ACE6" s="42"/>
      <c r="ACF6" s="42"/>
      <c r="ACG6" s="42"/>
      <c r="ACH6" s="42"/>
      <c r="ACI6" s="42"/>
      <c r="ACJ6" s="42"/>
      <c r="ACK6" s="42"/>
      <c r="ACL6" s="42"/>
      <c r="ACM6" s="42"/>
      <c r="ACN6" s="42"/>
      <c r="ACO6" s="42"/>
      <c r="ACP6" s="42"/>
      <c r="ACQ6" s="42"/>
      <c r="ACR6" s="42"/>
      <c r="ACS6" s="42"/>
      <c r="ACT6" s="42"/>
      <c r="ACU6" s="42"/>
      <c r="ACV6" s="42"/>
      <c r="ACW6" s="42"/>
      <c r="ACX6" s="42"/>
      <c r="ACY6" s="42"/>
      <c r="ACZ6" s="42"/>
      <c r="ADA6" s="42"/>
      <c r="ADB6" s="42"/>
      <c r="ADC6" s="42"/>
      <c r="ADD6" s="42"/>
      <c r="ADE6" s="42"/>
      <c r="ADF6" s="42"/>
      <c r="ADG6" s="42"/>
      <c r="ADH6" s="42"/>
      <c r="ADI6" s="42"/>
      <c r="ADJ6" s="42"/>
      <c r="ADK6" s="42"/>
      <c r="ADL6" s="42"/>
      <c r="ADM6" s="42"/>
      <c r="ADN6" s="42"/>
      <c r="ADO6" s="42"/>
      <c r="ADP6" s="42"/>
      <c r="ADQ6" s="42"/>
      <c r="ADR6" s="42"/>
      <c r="ADS6" s="42"/>
      <c r="ADT6" s="42"/>
      <c r="ADU6" s="42"/>
      <c r="ADV6" s="42"/>
      <c r="ADW6" s="42"/>
      <c r="ADX6" s="42"/>
      <c r="ADY6" s="42"/>
      <c r="ADZ6" s="42"/>
      <c r="AEA6" s="42"/>
      <c r="AEB6" s="42"/>
      <c r="AEC6" s="42"/>
      <c r="AED6" s="42"/>
      <c r="AEE6" s="42"/>
      <c r="AEF6" s="42"/>
      <c r="AEG6" s="42"/>
      <c r="AEH6" s="42"/>
      <c r="AEI6" s="42"/>
      <c r="AEJ6" s="42"/>
      <c r="AEK6" s="42"/>
      <c r="AEL6" s="42"/>
      <c r="AEM6" s="42"/>
      <c r="AEN6" s="42"/>
      <c r="AEO6" s="42"/>
      <c r="AEP6" s="42"/>
      <c r="AEQ6" s="42"/>
      <c r="AER6" s="42"/>
      <c r="AES6" s="42"/>
      <c r="AET6" s="42"/>
      <c r="AEU6" s="42"/>
      <c r="AEV6" s="42"/>
      <c r="AEW6" s="42"/>
      <c r="AEX6" s="42"/>
      <c r="AEY6" s="42"/>
      <c r="AEZ6" s="42"/>
      <c r="AFA6" s="42"/>
      <c r="AFB6" s="42"/>
      <c r="AFC6" s="42"/>
      <c r="AFD6" s="42"/>
      <c r="AFE6" s="42"/>
      <c r="AFF6" s="42"/>
      <c r="AFG6" s="42"/>
      <c r="AFH6" s="42"/>
      <c r="AFI6" s="42"/>
      <c r="AFJ6" s="42"/>
      <c r="AFK6" s="42"/>
      <c r="AFL6" s="42"/>
      <c r="AFM6" s="42"/>
      <c r="AFN6" s="42"/>
      <c r="AFO6" s="42"/>
      <c r="AFP6" s="42"/>
      <c r="AFQ6" s="42"/>
      <c r="AFR6" s="42"/>
      <c r="AFS6" s="42"/>
      <c r="AFT6" s="42"/>
      <c r="AFU6" s="42"/>
      <c r="AFV6" s="42"/>
      <c r="AFW6" s="42"/>
      <c r="AFX6" s="42"/>
      <c r="AFY6" s="42"/>
      <c r="AFZ6" s="42"/>
      <c r="AGA6" s="42"/>
      <c r="AGB6" s="42"/>
      <c r="AGC6" s="42"/>
      <c r="AGD6" s="42"/>
      <c r="AGE6" s="42"/>
      <c r="AGF6" s="42"/>
      <c r="AGG6" s="42"/>
      <c r="AGH6" s="42"/>
      <c r="AGI6" s="42"/>
      <c r="AGJ6" s="42"/>
      <c r="AGK6" s="42"/>
      <c r="AGL6" s="42"/>
      <c r="AGM6" s="42"/>
      <c r="AGN6" s="42"/>
      <c r="AGO6" s="42"/>
      <c r="AGP6" s="42"/>
      <c r="AGQ6" s="42"/>
      <c r="AGR6" s="42"/>
      <c r="AGS6" s="42"/>
      <c r="AGT6" s="42"/>
      <c r="AGU6" s="42"/>
      <c r="AGV6" s="42"/>
      <c r="AGW6" s="42"/>
      <c r="AGX6" s="42"/>
      <c r="AGY6" s="42"/>
      <c r="AGZ6" s="42"/>
      <c r="AHA6" s="42"/>
      <c r="AHB6" s="42"/>
      <c r="AHC6" s="42"/>
      <c r="AHD6" s="42"/>
      <c r="AHE6" s="42"/>
      <c r="AHF6" s="42"/>
      <c r="AHG6" s="42"/>
      <c r="AHH6" s="42"/>
      <c r="AHI6" s="42"/>
      <c r="AHJ6" s="42"/>
      <c r="AHK6" s="42"/>
      <c r="AHL6" s="42"/>
      <c r="AHM6" s="42"/>
      <c r="AHN6" s="42"/>
      <c r="AHO6" s="42"/>
      <c r="AHP6" s="42"/>
      <c r="AHQ6" s="42"/>
      <c r="AHR6" s="42"/>
      <c r="AHS6" s="42"/>
      <c r="AHT6" s="42"/>
      <c r="AHU6" s="42"/>
      <c r="AHV6" s="42"/>
      <c r="AHW6" s="42"/>
      <c r="AHX6" s="42"/>
      <c r="AHY6" s="42"/>
      <c r="AHZ6" s="42"/>
      <c r="AIA6" s="42"/>
      <c r="AIB6" s="42"/>
      <c r="AIC6" s="42"/>
      <c r="AID6" s="42"/>
      <c r="AIE6" s="42"/>
      <c r="AIF6" s="42"/>
      <c r="AIG6" s="42"/>
      <c r="AIH6" s="42"/>
      <c r="AII6" s="42"/>
      <c r="AIJ6" s="42"/>
      <c r="AIK6" s="42"/>
      <c r="AIL6" s="42"/>
      <c r="AIM6" s="42"/>
      <c r="AIN6" s="42"/>
      <c r="AIO6" s="42"/>
      <c r="AIP6" s="42"/>
      <c r="AIQ6" s="42"/>
      <c r="AIR6" s="42"/>
      <c r="AIS6" s="42"/>
      <c r="AIT6" s="42"/>
      <c r="AIU6" s="42"/>
      <c r="AIV6" s="42"/>
      <c r="AIW6" s="42"/>
      <c r="AIX6" s="42"/>
      <c r="AIY6" s="42"/>
      <c r="AIZ6" s="42"/>
      <c r="AJA6" s="42"/>
      <c r="AJB6" s="42"/>
      <c r="AJC6" s="42"/>
      <c r="AJD6" s="42"/>
      <c r="AJE6" s="42"/>
      <c r="AJF6" s="42"/>
      <c r="AJG6" s="42"/>
      <c r="AJH6" s="42"/>
      <c r="AJI6" s="42"/>
      <c r="AJJ6" s="42"/>
      <c r="AJK6" s="42"/>
      <c r="AJL6" s="42"/>
      <c r="AJM6" s="42"/>
      <c r="AJN6" s="42"/>
      <c r="AJO6" s="42"/>
      <c r="AJP6" s="42"/>
      <c r="AJQ6" s="42"/>
      <c r="AJR6" s="42"/>
      <c r="AJS6" s="42"/>
      <c r="AJT6" s="42"/>
      <c r="AJU6" s="42"/>
      <c r="AJV6" s="42"/>
      <c r="AJW6" s="42"/>
      <c r="AJX6" s="42"/>
      <c r="AJY6" s="42"/>
      <c r="AJZ6" s="42"/>
      <c r="AKA6" s="42"/>
      <c r="AKB6" s="42"/>
      <c r="AKC6" s="42"/>
      <c r="AKD6" s="42"/>
      <c r="AKE6" s="42"/>
      <c r="AKF6" s="42"/>
      <c r="AKG6" s="42"/>
      <c r="AKH6" s="42"/>
      <c r="AKI6" s="42"/>
      <c r="AKJ6" s="42"/>
      <c r="AKK6" s="42"/>
      <c r="AKL6" s="42"/>
      <c r="AKM6" s="42"/>
      <c r="AKN6" s="42"/>
      <c r="AKO6" s="42"/>
      <c r="AKP6" s="42"/>
      <c r="AKQ6" s="42"/>
      <c r="AKR6" s="42"/>
      <c r="AKS6" s="42"/>
      <c r="AKT6" s="42"/>
      <c r="AKU6" s="42"/>
      <c r="AKV6" s="42"/>
      <c r="AKW6" s="42"/>
      <c r="AKX6" s="42"/>
      <c r="AKY6" s="42"/>
      <c r="AKZ6" s="42"/>
      <c r="ALA6" s="42"/>
      <c r="ALB6" s="42"/>
      <c r="ALC6" s="42"/>
      <c r="ALD6" s="42"/>
      <c r="ALE6" s="42"/>
      <c r="ALF6" s="42"/>
      <c r="ALG6" s="42"/>
      <c r="ALH6" s="42"/>
      <c r="ALI6" s="42"/>
      <c r="ALJ6" s="42"/>
      <c r="ALK6" s="42"/>
      <c r="ALL6" s="42"/>
      <c r="ALM6" s="42"/>
      <c r="ALN6" s="42"/>
      <c r="ALO6" s="42"/>
      <c r="ALP6" s="42"/>
      <c r="ALQ6" s="42"/>
      <c r="ALR6" s="42"/>
      <c r="ALS6" s="42"/>
      <c r="ALT6" s="42"/>
      <c r="ALU6" s="42"/>
      <c r="ALV6" s="42"/>
      <c r="ALW6" s="42"/>
      <c r="ALX6" s="42"/>
      <c r="ALY6" s="42"/>
      <c r="ALZ6" s="42"/>
      <c r="AMA6" s="42"/>
      <c r="AMB6" s="42"/>
      <c r="AMC6" s="42"/>
      <c r="AMD6" s="42"/>
      <c r="AME6" s="42"/>
      <c r="AMF6" s="42"/>
      <c r="AMG6" s="42"/>
      <c r="AMH6" s="42"/>
      <c r="AMI6" s="42"/>
      <c r="AMJ6" s="42"/>
      <c r="AMK6" s="42"/>
      <c r="AML6" s="42"/>
      <c r="AMM6" s="42"/>
      <c r="AMN6" s="42"/>
      <c r="AMO6" s="42"/>
    </row>
    <row r="7" spans="1:1029" s="46" customFormat="1" ht="15.75" customHeight="1" x14ac:dyDescent="0.2">
      <c r="A7" s="301" t="s">
        <v>108</v>
      </c>
      <c r="B7" s="206"/>
      <c r="C7" s="206"/>
      <c r="D7" s="302"/>
      <c r="E7" s="214"/>
      <c r="F7" s="214"/>
      <c r="G7" s="214"/>
      <c r="H7" s="214"/>
      <c r="I7" s="283"/>
      <c r="J7" s="50"/>
      <c r="K7" s="50"/>
      <c r="L7" s="51"/>
      <c r="M7" s="51"/>
      <c r="N7" s="51"/>
      <c r="O7" s="51"/>
      <c r="P7" s="49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3"/>
      <c r="AD7" s="23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  <c r="IS7" s="42"/>
      <c r="IT7" s="42"/>
      <c r="IU7" s="42"/>
      <c r="IV7" s="42"/>
      <c r="IW7" s="42"/>
      <c r="IX7" s="42"/>
      <c r="IY7" s="42"/>
      <c r="IZ7" s="42"/>
      <c r="JA7" s="42"/>
      <c r="JB7" s="42"/>
      <c r="JC7" s="42"/>
      <c r="JD7" s="42"/>
      <c r="JE7" s="42"/>
      <c r="JF7" s="42"/>
      <c r="JG7" s="42"/>
      <c r="JH7" s="42"/>
      <c r="JI7" s="42"/>
      <c r="JJ7" s="42"/>
      <c r="JK7" s="42"/>
      <c r="JL7" s="42"/>
      <c r="JM7" s="42"/>
      <c r="JN7" s="42"/>
      <c r="JO7" s="42"/>
      <c r="JP7" s="42"/>
      <c r="JQ7" s="42"/>
      <c r="JR7" s="42"/>
      <c r="JS7" s="42"/>
      <c r="JT7" s="42"/>
      <c r="JU7" s="42"/>
      <c r="JV7" s="42"/>
      <c r="JW7" s="42"/>
      <c r="JX7" s="42"/>
      <c r="JY7" s="42"/>
      <c r="JZ7" s="42"/>
      <c r="KA7" s="42"/>
      <c r="KB7" s="42"/>
      <c r="KC7" s="42"/>
      <c r="KD7" s="42"/>
      <c r="KE7" s="42"/>
      <c r="KF7" s="42"/>
      <c r="KG7" s="42"/>
      <c r="KH7" s="42"/>
      <c r="KI7" s="42"/>
      <c r="KJ7" s="42"/>
      <c r="KK7" s="42"/>
      <c r="KL7" s="42"/>
      <c r="KM7" s="42"/>
      <c r="KN7" s="42"/>
      <c r="KO7" s="42"/>
      <c r="KP7" s="42"/>
      <c r="KQ7" s="42"/>
      <c r="KR7" s="42"/>
      <c r="KS7" s="42"/>
      <c r="KT7" s="42"/>
      <c r="KU7" s="42"/>
      <c r="KV7" s="42"/>
      <c r="KW7" s="42"/>
      <c r="KX7" s="42"/>
      <c r="KY7" s="42"/>
      <c r="KZ7" s="42"/>
      <c r="LA7" s="42"/>
      <c r="LB7" s="42"/>
      <c r="LC7" s="42"/>
      <c r="LD7" s="42"/>
      <c r="LE7" s="42"/>
      <c r="LF7" s="42"/>
      <c r="LG7" s="42"/>
      <c r="LH7" s="42"/>
      <c r="LI7" s="42"/>
      <c r="LJ7" s="42"/>
      <c r="LK7" s="42"/>
      <c r="LL7" s="42"/>
      <c r="LM7" s="42"/>
      <c r="LN7" s="42"/>
      <c r="LO7" s="42"/>
      <c r="LP7" s="42"/>
      <c r="LQ7" s="42"/>
      <c r="LR7" s="42"/>
      <c r="LS7" s="42"/>
      <c r="LT7" s="42"/>
      <c r="LU7" s="42"/>
      <c r="LV7" s="42"/>
      <c r="LW7" s="42"/>
      <c r="LX7" s="42"/>
      <c r="LY7" s="42"/>
      <c r="LZ7" s="42"/>
      <c r="MA7" s="42"/>
      <c r="MB7" s="42"/>
      <c r="MC7" s="42"/>
      <c r="MD7" s="42"/>
      <c r="ME7" s="42"/>
      <c r="MF7" s="42"/>
      <c r="MG7" s="42"/>
      <c r="MH7" s="42"/>
      <c r="MI7" s="42"/>
      <c r="MJ7" s="42"/>
      <c r="MK7" s="42"/>
      <c r="ML7" s="42"/>
      <c r="MM7" s="42"/>
      <c r="MN7" s="42"/>
      <c r="MO7" s="42"/>
      <c r="MP7" s="42"/>
      <c r="MQ7" s="42"/>
      <c r="MR7" s="42"/>
      <c r="MS7" s="42"/>
      <c r="MT7" s="42"/>
      <c r="MU7" s="42"/>
      <c r="MV7" s="42"/>
      <c r="MW7" s="42"/>
      <c r="MX7" s="42"/>
      <c r="MY7" s="42"/>
      <c r="MZ7" s="42"/>
      <c r="NA7" s="42"/>
      <c r="NB7" s="42"/>
      <c r="NC7" s="42"/>
      <c r="ND7" s="42"/>
      <c r="NE7" s="42"/>
      <c r="NF7" s="42"/>
      <c r="NG7" s="42"/>
      <c r="NH7" s="42"/>
      <c r="NI7" s="42"/>
      <c r="NJ7" s="42"/>
      <c r="NK7" s="42"/>
      <c r="NL7" s="42"/>
      <c r="NM7" s="42"/>
      <c r="NN7" s="42"/>
      <c r="NO7" s="42"/>
      <c r="NP7" s="42"/>
      <c r="NQ7" s="42"/>
      <c r="NR7" s="42"/>
      <c r="NS7" s="42"/>
      <c r="NT7" s="42"/>
      <c r="NU7" s="42"/>
      <c r="NV7" s="42"/>
      <c r="NW7" s="42"/>
      <c r="NX7" s="42"/>
      <c r="NY7" s="42"/>
      <c r="NZ7" s="42"/>
      <c r="OA7" s="42"/>
      <c r="OB7" s="42"/>
      <c r="OC7" s="42"/>
      <c r="OD7" s="42"/>
      <c r="OE7" s="42"/>
      <c r="OF7" s="42"/>
      <c r="OG7" s="42"/>
      <c r="OH7" s="42"/>
      <c r="OI7" s="42"/>
      <c r="OJ7" s="42"/>
      <c r="OK7" s="42"/>
      <c r="OL7" s="42"/>
      <c r="OM7" s="42"/>
      <c r="ON7" s="42"/>
      <c r="OO7" s="42"/>
      <c r="OP7" s="42"/>
      <c r="OQ7" s="42"/>
      <c r="OR7" s="42"/>
      <c r="OS7" s="42"/>
      <c r="OT7" s="42"/>
      <c r="OU7" s="42"/>
      <c r="OV7" s="42"/>
      <c r="OW7" s="42"/>
      <c r="OX7" s="42"/>
      <c r="OY7" s="42"/>
      <c r="OZ7" s="42"/>
      <c r="PA7" s="42"/>
      <c r="PB7" s="42"/>
      <c r="PC7" s="42"/>
      <c r="PD7" s="42"/>
      <c r="PE7" s="42"/>
      <c r="PF7" s="42"/>
      <c r="PG7" s="42"/>
      <c r="PH7" s="42"/>
      <c r="PI7" s="42"/>
      <c r="PJ7" s="42"/>
      <c r="PK7" s="42"/>
      <c r="PL7" s="42"/>
      <c r="PM7" s="42"/>
      <c r="PN7" s="42"/>
      <c r="PO7" s="42"/>
      <c r="PP7" s="42"/>
      <c r="PQ7" s="42"/>
      <c r="PR7" s="42"/>
      <c r="PS7" s="42"/>
      <c r="PT7" s="42"/>
      <c r="PU7" s="42"/>
      <c r="PV7" s="42"/>
      <c r="PW7" s="42"/>
      <c r="PX7" s="42"/>
      <c r="PY7" s="42"/>
      <c r="PZ7" s="42"/>
      <c r="QA7" s="42"/>
      <c r="QB7" s="42"/>
      <c r="QC7" s="42"/>
      <c r="QD7" s="42"/>
      <c r="QE7" s="42"/>
      <c r="QF7" s="42"/>
      <c r="QG7" s="42"/>
      <c r="QH7" s="42"/>
      <c r="QI7" s="42"/>
      <c r="QJ7" s="42"/>
      <c r="QK7" s="42"/>
      <c r="QL7" s="42"/>
      <c r="QM7" s="42"/>
      <c r="QN7" s="42"/>
      <c r="QO7" s="42"/>
      <c r="QP7" s="42"/>
      <c r="QQ7" s="42"/>
      <c r="QR7" s="42"/>
      <c r="QS7" s="42"/>
      <c r="QT7" s="42"/>
      <c r="QU7" s="42"/>
      <c r="QV7" s="42"/>
      <c r="QW7" s="42"/>
      <c r="QX7" s="42"/>
      <c r="QY7" s="42"/>
      <c r="QZ7" s="42"/>
      <c r="RA7" s="42"/>
      <c r="RB7" s="42"/>
      <c r="RC7" s="42"/>
      <c r="RD7" s="42"/>
      <c r="RE7" s="42"/>
      <c r="RF7" s="42"/>
      <c r="RG7" s="42"/>
      <c r="RH7" s="42"/>
      <c r="RI7" s="42"/>
      <c r="RJ7" s="42"/>
      <c r="RK7" s="42"/>
      <c r="RL7" s="42"/>
      <c r="RM7" s="42"/>
      <c r="RN7" s="42"/>
      <c r="RO7" s="42"/>
      <c r="RP7" s="42"/>
      <c r="RQ7" s="42"/>
      <c r="RR7" s="42"/>
      <c r="RS7" s="42"/>
      <c r="RT7" s="42"/>
      <c r="RU7" s="42"/>
      <c r="RV7" s="42"/>
      <c r="RW7" s="42"/>
      <c r="RX7" s="42"/>
      <c r="RY7" s="42"/>
      <c r="RZ7" s="42"/>
      <c r="SA7" s="42"/>
      <c r="SB7" s="42"/>
      <c r="SC7" s="42"/>
      <c r="SD7" s="42"/>
      <c r="SE7" s="42"/>
      <c r="SF7" s="42"/>
      <c r="SG7" s="42"/>
      <c r="SH7" s="42"/>
      <c r="SI7" s="42"/>
      <c r="SJ7" s="42"/>
      <c r="SK7" s="42"/>
      <c r="SL7" s="42"/>
      <c r="SM7" s="42"/>
      <c r="SN7" s="42"/>
      <c r="SO7" s="42"/>
      <c r="SP7" s="42"/>
      <c r="SQ7" s="42"/>
      <c r="SR7" s="42"/>
      <c r="SS7" s="42"/>
      <c r="ST7" s="42"/>
      <c r="SU7" s="42"/>
      <c r="SV7" s="42"/>
      <c r="SW7" s="42"/>
      <c r="SX7" s="42"/>
      <c r="SY7" s="42"/>
      <c r="SZ7" s="42"/>
      <c r="TA7" s="42"/>
      <c r="TB7" s="42"/>
      <c r="TC7" s="42"/>
      <c r="TD7" s="42"/>
      <c r="TE7" s="42"/>
      <c r="TF7" s="42"/>
      <c r="TG7" s="42"/>
      <c r="TH7" s="42"/>
      <c r="TI7" s="42"/>
      <c r="TJ7" s="42"/>
      <c r="TK7" s="42"/>
      <c r="TL7" s="42"/>
      <c r="TM7" s="42"/>
      <c r="TN7" s="42"/>
      <c r="TO7" s="42"/>
      <c r="TP7" s="42"/>
      <c r="TQ7" s="42"/>
      <c r="TR7" s="42"/>
      <c r="TS7" s="42"/>
      <c r="TT7" s="42"/>
      <c r="TU7" s="42"/>
      <c r="TV7" s="42"/>
      <c r="TW7" s="42"/>
      <c r="TX7" s="42"/>
      <c r="TY7" s="42"/>
      <c r="TZ7" s="42"/>
      <c r="UA7" s="42"/>
      <c r="UB7" s="42"/>
      <c r="UC7" s="42"/>
      <c r="UD7" s="42"/>
      <c r="UE7" s="42"/>
      <c r="UF7" s="42"/>
      <c r="UG7" s="42"/>
      <c r="UH7" s="42"/>
      <c r="UI7" s="42"/>
      <c r="UJ7" s="42"/>
      <c r="UK7" s="42"/>
      <c r="UL7" s="42"/>
      <c r="UM7" s="42"/>
      <c r="UN7" s="42"/>
      <c r="UO7" s="42"/>
      <c r="UP7" s="42"/>
      <c r="UQ7" s="42"/>
      <c r="UR7" s="42"/>
      <c r="US7" s="42"/>
      <c r="UT7" s="42"/>
      <c r="UU7" s="42"/>
      <c r="UV7" s="42"/>
      <c r="UW7" s="42"/>
      <c r="UX7" s="42"/>
      <c r="UY7" s="42"/>
      <c r="UZ7" s="42"/>
      <c r="VA7" s="42"/>
      <c r="VB7" s="42"/>
      <c r="VC7" s="42"/>
      <c r="VD7" s="42"/>
      <c r="VE7" s="42"/>
      <c r="VF7" s="42"/>
      <c r="VG7" s="42"/>
      <c r="VH7" s="42"/>
      <c r="VI7" s="42"/>
      <c r="VJ7" s="42"/>
      <c r="VK7" s="42"/>
      <c r="VL7" s="42"/>
      <c r="VM7" s="42"/>
      <c r="VN7" s="42"/>
      <c r="VO7" s="42"/>
      <c r="VP7" s="42"/>
      <c r="VQ7" s="42"/>
      <c r="VR7" s="42"/>
      <c r="VS7" s="42"/>
      <c r="VT7" s="42"/>
      <c r="VU7" s="42"/>
      <c r="VV7" s="42"/>
      <c r="VW7" s="42"/>
      <c r="VX7" s="42"/>
      <c r="VY7" s="42"/>
      <c r="VZ7" s="42"/>
      <c r="WA7" s="42"/>
      <c r="WB7" s="42"/>
      <c r="WC7" s="42"/>
      <c r="WD7" s="42"/>
      <c r="WE7" s="42"/>
      <c r="WF7" s="42"/>
      <c r="WG7" s="42"/>
      <c r="WH7" s="42"/>
      <c r="WI7" s="42"/>
      <c r="WJ7" s="42"/>
      <c r="WK7" s="42"/>
      <c r="WL7" s="42"/>
      <c r="WM7" s="42"/>
      <c r="WN7" s="42"/>
      <c r="WO7" s="42"/>
      <c r="WP7" s="42"/>
      <c r="WQ7" s="42"/>
      <c r="WR7" s="42"/>
      <c r="WS7" s="42"/>
      <c r="WT7" s="42"/>
      <c r="WU7" s="42"/>
      <c r="WV7" s="42"/>
      <c r="WW7" s="42"/>
      <c r="WX7" s="42"/>
      <c r="WY7" s="42"/>
      <c r="WZ7" s="42"/>
      <c r="XA7" s="42"/>
      <c r="XB7" s="42"/>
      <c r="XC7" s="42"/>
      <c r="XD7" s="42"/>
      <c r="XE7" s="42"/>
      <c r="XF7" s="42"/>
      <c r="XG7" s="42"/>
      <c r="XH7" s="42"/>
      <c r="XI7" s="42"/>
      <c r="XJ7" s="42"/>
      <c r="XK7" s="42"/>
      <c r="XL7" s="42"/>
      <c r="XM7" s="42"/>
      <c r="XN7" s="42"/>
      <c r="XO7" s="42"/>
      <c r="XP7" s="42"/>
      <c r="XQ7" s="42"/>
      <c r="XR7" s="42"/>
      <c r="XS7" s="42"/>
      <c r="XT7" s="42"/>
      <c r="XU7" s="42"/>
      <c r="XV7" s="42"/>
      <c r="XW7" s="42"/>
      <c r="XX7" s="42"/>
      <c r="XY7" s="42"/>
      <c r="XZ7" s="42"/>
      <c r="YA7" s="42"/>
      <c r="YB7" s="42"/>
      <c r="YC7" s="42"/>
      <c r="YD7" s="42"/>
      <c r="YE7" s="42"/>
      <c r="YF7" s="42"/>
      <c r="YG7" s="42"/>
      <c r="YH7" s="42"/>
      <c r="YI7" s="42"/>
      <c r="YJ7" s="42"/>
      <c r="YK7" s="42"/>
      <c r="YL7" s="42"/>
      <c r="YM7" s="42"/>
      <c r="YN7" s="42"/>
      <c r="YO7" s="42"/>
      <c r="YP7" s="42"/>
      <c r="YQ7" s="42"/>
      <c r="YR7" s="42"/>
      <c r="YS7" s="42"/>
      <c r="YT7" s="42"/>
      <c r="YU7" s="42"/>
      <c r="YV7" s="42"/>
      <c r="YW7" s="42"/>
      <c r="YX7" s="42"/>
      <c r="YY7" s="42"/>
      <c r="YZ7" s="42"/>
      <c r="ZA7" s="42"/>
      <c r="ZB7" s="42"/>
      <c r="ZC7" s="42"/>
      <c r="ZD7" s="42"/>
      <c r="ZE7" s="42"/>
      <c r="ZF7" s="42"/>
      <c r="ZG7" s="42"/>
      <c r="ZH7" s="42"/>
      <c r="ZI7" s="42"/>
      <c r="ZJ7" s="42"/>
      <c r="ZK7" s="42"/>
      <c r="ZL7" s="42"/>
      <c r="ZM7" s="42"/>
      <c r="ZN7" s="42"/>
      <c r="ZO7" s="42"/>
      <c r="ZP7" s="42"/>
      <c r="ZQ7" s="42"/>
      <c r="ZR7" s="42"/>
      <c r="ZS7" s="42"/>
      <c r="ZT7" s="42"/>
      <c r="ZU7" s="42"/>
      <c r="ZV7" s="42"/>
      <c r="ZW7" s="42"/>
      <c r="ZX7" s="42"/>
      <c r="ZY7" s="42"/>
      <c r="ZZ7" s="42"/>
      <c r="AAA7" s="42"/>
      <c r="AAB7" s="42"/>
      <c r="AAC7" s="42"/>
      <c r="AAD7" s="42"/>
      <c r="AAE7" s="42"/>
      <c r="AAF7" s="42"/>
      <c r="AAG7" s="42"/>
      <c r="AAH7" s="42"/>
      <c r="AAI7" s="42"/>
      <c r="AAJ7" s="42"/>
      <c r="AAK7" s="42"/>
      <c r="AAL7" s="42"/>
      <c r="AAM7" s="42"/>
      <c r="AAN7" s="42"/>
      <c r="AAO7" s="42"/>
      <c r="AAP7" s="42"/>
      <c r="AAQ7" s="42"/>
      <c r="AAR7" s="42"/>
      <c r="AAS7" s="42"/>
      <c r="AAT7" s="42"/>
      <c r="AAU7" s="42"/>
      <c r="AAV7" s="42"/>
      <c r="AAW7" s="42"/>
      <c r="AAX7" s="42"/>
      <c r="AAY7" s="42"/>
      <c r="AAZ7" s="42"/>
      <c r="ABA7" s="42"/>
      <c r="ABB7" s="42"/>
      <c r="ABC7" s="42"/>
      <c r="ABD7" s="42"/>
      <c r="ABE7" s="42"/>
      <c r="ABF7" s="42"/>
      <c r="ABG7" s="42"/>
      <c r="ABH7" s="42"/>
      <c r="ABI7" s="42"/>
      <c r="ABJ7" s="42"/>
      <c r="ABK7" s="42"/>
      <c r="ABL7" s="42"/>
      <c r="ABM7" s="42"/>
      <c r="ABN7" s="42"/>
      <c r="ABO7" s="42"/>
      <c r="ABP7" s="42"/>
      <c r="ABQ7" s="42"/>
      <c r="ABR7" s="42"/>
      <c r="ABS7" s="42"/>
      <c r="ABT7" s="42"/>
      <c r="ABU7" s="42"/>
      <c r="ABV7" s="42"/>
      <c r="ABW7" s="42"/>
      <c r="ABX7" s="42"/>
      <c r="ABY7" s="42"/>
      <c r="ABZ7" s="42"/>
      <c r="ACA7" s="42"/>
      <c r="ACB7" s="42"/>
      <c r="ACC7" s="42"/>
      <c r="ACD7" s="42"/>
      <c r="ACE7" s="42"/>
      <c r="ACF7" s="42"/>
      <c r="ACG7" s="42"/>
      <c r="ACH7" s="42"/>
      <c r="ACI7" s="42"/>
      <c r="ACJ7" s="42"/>
      <c r="ACK7" s="42"/>
      <c r="ACL7" s="42"/>
      <c r="ACM7" s="42"/>
      <c r="ACN7" s="42"/>
      <c r="ACO7" s="42"/>
      <c r="ACP7" s="42"/>
      <c r="ACQ7" s="42"/>
      <c r="ACR7" s="42"/>
      <c r="ACS7" s="42"/>
      <c r="ACT7" s="42"/>
      <c r="ACU7" s="42"/>
      <c r="ACV7" s="42"/>
      <c r="ACW7" s="42"/>
      <c r="ACX7" s="42"/>
      <c r="ACY7" s="42"/>
      <c r="ACZ7" s="42"/>
      <c r="ADA7" s="42"/>
      <c r="ADB7" s="42"/>
      <c r="ADC7" s="42"/>
      <c r="ADD7" s="42"/>
      <c r="ADE7" s="42"/>
      <c r="ADF7" s="42"/>
      <c r="ADG7" s="42"/>
      <c r="ADH7" s="42"/>
      <c r="ADI7" s="42"/>
      <c r="ADJ7" s="42"/>
      <c r="ADK7" s="42"/>
      <c r="ADL7" s="42"/>
      <c r="ADM7" s="42"/>
      <c r="ADN7" s="42"/>
      <c r="ADO7" s="42"/>
      <c r="ADP7" s="42"/>
      <c r="ADQ7" s="42"/>
      <c r="ADR7" s="42"/>
      <c r="ADS7" s="42"/>
      <c r="ADT7" s="42"/>
      <c r="ADU7" s="42"/>
      <c r="ADV7" s="42"/>
      <c r="ADW7" s="42"/>
      <c r="ADX7" s="42"/>
      <c r="ADY7" s="42"/>
      <c r="ADZ7" s="42"/>
      <c r="AEA7" s="42"/>
      <c r="AEB7" s="42"/>
      <c r="AEC7" s="42"/>
      <c r="AED7" s="42"/>
      <c r="AEE7" s="42"/>
      <c r="AEF7" s="42"/>
      <c r="AEG7" s="42"/>
      <c r="AEH7" s="42"/>
      <c r="AEI7" s="42"/>
      <c r="AEJ7" s="42"/>
      <c r="AEK7" s="42"/>
      <c r="AEL7" s="42"/>
      <c r="AEM7" s="42"/>
      <c r="AEN7" s="42"/>
      <c r="AEO7" s="42"/>
      <c r="AEP7" s="42"/>
      <c r="AEQ7" s="42"/>
      <c r="AER7" s="42"/>
      <c r="AES7" s="42"/>
      <c r="AET7" s="42"/>
      <c r="AEU7" s="42"/>
      <c r="AEV7" s="42"/>
      <c r="AEW7" s="42"/>
      <c r="AEX7" s="42"/>
      <c r="AEY7" s="42"/>
      <c r="AEZ7" s="42"/>
      <c r="AFA7" s="42"/>
      <c r="AFB7" s="42"/>
      <c r="AFC7" s="42"/>
      <c r="AFD7" s="42"/>
      <c r="AFE7" s="42"/>
      <c r="AFF7" s="42"/>
      <c r="AFG7" s="42"/>
      <c r="AFH7" s="42"/>
      <c r="AFI7" s="42"/>
      <c r="AFJ7" s="42"/>
      <c r="AFK7" s="42"/>
      <c r="AFL7" s="42"/>
      <c r="AFM7" s="42"/>
      <c r="AFN7" s="42"/>
      <c r="AFO7" s="42"/>
      <c r="AFP7" s="42"/>
      <c r="AFQ7" s="42"/>
      <c r="AFR7" s="42"/>
      <c r="AFS7" s="42"/>
      <c r="AFT7" s="42"/>
      <c r="AFU7" s="42"/>
      <c r="AFV7" s="42"/>
      <c r="AFW7" s="42"/>
      <c r="AFX7" s="42"/>
      <c r="AFY7" s="42"/>
      <c r="AFZ7" s="42"/>
      <c r="AGA7" s="42"/>
      <c r="AGB7" s="42"/>
      <c r="AGC7" s="42"/>
      <c r="AGD7" s="42"/>
      <c r="AGE7" s="42"/>
      <c r="AGF7" s="42"/>
      <c r="AGG7" s="42"/>
      <c r="AGH7" s="42"/>
      <c r="AGI7" s="42"/>
      <c r="AGJ7" s="42"/>
      <c r="AGK7" s="42"/>
      <c r="AGL7" s="42"/>
      <c r="AGM7" s="42"/>
      <c r="AGN7" s="42"/>
      <c r="AGO7" s="42"/>
      <c r="AGP7" s="42"/>
      <c r="AGQ7" s="42"/>
      <c r="AGR7" s="42"/>
      <c r="AGS7" s="42"/>
      <c r="AGT7" s="42"/>
      <c r="AGU7" s="42"/>
      <c r="AGV7" s="42"/>
      <c r="AGW7" s="42"/>
      <c r="AGX7" s="42"/>
      <c r="AGY7" s="42"/>
      <c r="AGZ7" s="42"/>
      <c r="AHA7" s="42"/>
      <c r="AHB7" s="42"/>
      <c r="AHC7" s="42"/>
      <c r="AHD7" s="42"/>
      <c r="AHE7" s="42"/>
      <c r="AHF7" s="42"/>
      <c r="AHG7" s="42"/>
      <c r="AHH7" s="42"/>
      <c r="AHI7" s="42"/>
      <c r="AHJ7" s="42"/>
      <c r="AHK7" s="42"/>
      <c r="AHL7" s="42"/>
      <c r="AHM7" s="42"/>
      <c r="AHN7" s="42"/>
      <c r="AHO7" s="42"/>
      <c r="AHP7" s="42"/>
      <c r="AHQ7" s="42"/>
      <c r="AHR7" s="42"/>
      <c r="AHS7" s="42"/>
      <c r="AHT7" s="42"/>
      <c r="AHU7" s="42"/>
      <c r="AHV7" s="42"/>
      <c r="AHW7" s="42"/>
      <c r="AHX7" s="42"/>
      <c r="AHY7" s="42"/>
      <c r="AHZ7" s="42"/>
      <c r="AIA7" s="42"/>
      <c r="AIB7" s="42"/>
      <c r="AIC7" s="42"/>
      <c r="AID7" s="42"/>
      <c r="AIE7" s="42"/>
      <c r="AIF7" s="42"/>
      <c r="AIG7" s="42"/>
      <c r="AIH7" s="42"/>
      <c r="AII7" s="42"/>
      <c r="AIJ7" s="42"/>
      <c r="AIK7" s="42"/>
      <c r="AIL7" s="42"/>
      <c r="AIM7" s="42"/>
      <c r="AIN7" s="42"/>
      <c r="AIO7" s="42"/>
      <c r="AIP7" s="42"/>
      <c r="AIQ7" s="42"/>
      <c r="AIR7" s="42"/>
      <c r="AIS7" s="42"/>
      <c r="AIT7" s="42"/>
      <c r="AIU7" s="42"/>
      <c r="AIV7" s="42"/>
      <c r="AIW7" s="42"/>
      <c r="AIX7" s="42"/>
      <c r="AIY7" s="42"/>
      <c r="AIZ7" s="42"/>
      <c r="AJA7" s="42"/>
      <c r="AJB7" s="42"/>
      <c r="AJC7" s="42"/>
      <c r="AJD7" s="42"/>
      <c r="AJE7" s="42"/>
      <c r="AJF7" s="42"/>
      <c r="AJG7" s="42"/>
      <c r="AJH7" s="42"/>
      <c r="AJI7" s="42"/>
      <c r="AJJ7" s="42"/>
      <c r="AJK7" s="42"/>
      <c r="AJL7" s="42"/>
      <c r="AJM7" s="42"/>
      <c r="AJN7" s="42"/>
      <c r="AJO7" s="42"/>
      <c r="AJP7" s="42"/>
      <c r="AJQ7" s="42"/>
      <c r="AJR7" s="42"/>
      <c r="AJS7" s="42"/>
      <c r="AJT7" s="42"/>
      <c r="AJU7" s="42"/>
      <c r="AJV7" s="42"/>
      <c r="AJW7" s="42"/>
      <c r="AJX7" s="42"/>
      <c r="AJY7" s="42"/>
      <c r="AJZ7" s="42"/>
      <c r="AKA7" s="42"/>
      <c r="AKB7" s="42"/>
      <c r="AKC7" s="42"/>
      <c r="AKD7" s="42"/>
      <c r="AKE7" s="42"/>
      <c r="AKF7" s="42"/>
      <c r="AKG7" s="42"/>
      <c r="AKH7" s="42"/>
      <c r="AKI7" s="42"/>
      <c r="AKJ7" s="42"/>
      <c r="AKK7" s="42"/>
      <c r="AKL7" s="42"/>
      <c r="AKM7" s="42"/>
      <c r="AKN7" s="42"/>
      <c r="AKO7" s="42"/>
      <c r="AKP7" s="42"/>
      <c r="AKQ7" s="42"/>
      <c r="AKR7" s="42"/>
      <c r="AKS7" s="42"/>
      <c r="AKT7" s="42"/>
      <c r="AKU7" s="42"/>
      <c r="AKV7" s="42"/>
      <c r="AKW7" s="42"/>
      <c r="AKX7" s="42"/>
      <c r="AKY7" s="42"/>
      <c r="AKZ7" s="42"/>
      <c r="ALA7" s="42"/>
      <c r="ALB7" s="42"/>
      <c r="ALC7" s="42"/>
      <c r="ALD7" s="42"/>
      <c r="ALE7" s="42"/>
      <c r="ALF7" s="42"/>
      <c r="ALG7" s="42"/>
      <c r="ALH7" s="42"/>
      <c r="ALI7" s="42"/>
      <c r="ALJ7" s="42"/>
      <c r="ALK7" s="42"/>
      <c r="ALL7" s="42"/>
      <c r="ALM7" s="42"/>
      <c r="ALN7" s="42"/>
      <c r="ALO7" s="42"/>
      <c r="ALP7" s="42"/>
      <c r="ALQ7" s="42"/>
      <c r="ALR7" s="42"/>
      <c r="ALS7" s="42"/>
      <c r="ALT7" s="42"/>
      <c r="ALU7" s="42"/>
      <c r="ALV7" s="42"/>
      <c r="ALW7" s="42"/>
      <c r="ALX7" s="42"/>
      <c r="ALY7" s="42"/>
      <c r="ALZ7" s="42"/>
      <c r="AMA7" s="42"/>
      <c r="AMB7" s="42"/>
      <c r="AMC7" s="42"/>
      <c r="AMD7" s="42"/>
      <c r="AME7" s="42"/>
      <c r="AMF7" s="42"/>
      <c r="AMG7" s="42"/>
      <c r="AMH7" s="42"/>
      <c r="AMI7" s="42"/>
      <c r="AMJ7" s="42"/>
      <c r="AMK7" s="42"/>
      <c r="AML7" s="42"/>
      <c r="AMM7" s="42"/>
      <c r="AMN7" s="42"/>
      <c r="AMO7" s="42"/>
    </row>
    <row r="8" spans="1:1029" s="46" customFormat="1" ht="15.75" customHeight="1" x14ac:dyDescent="0.2">
      <c r="A8" s="73" t="s">
        <v>5</v>
      </c>
      <c r="B8" s="75"/>
      <c r="C8" s="75"/>
      <c r="D8" s="52"/>
      <c r="E8" s="214"/>
      <c r="F8" s="214"/>
      <c r="G8" s="214"/>
      <c r="H8" s="214"/>
      <c r="I8" s="283"/>
      <c r="J8" s="50"/>
      <c r="K8" s="50"/>
      <c r="L8" s="51"/>
      <c r="M8" s="51"/>
      <c r="N8" s="51"/>
      <c r="O8" s="51"/>
      <c r="P8" s="49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3"/>
      <c r="AD8" s="23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  <c r="IS8" s="42"/>
      <c r="IT8" s="42"/>
      <c r="IU8" s="42"/>
      <c r="IV8" s="42"/>
      <c r="IW8" s="42"/>
      <c r="IX8" s="42"/>
      <c r="IY8" s="42"/>
      <c r="IZ8" s="42"/>
      <c r="JA8" s="42"/>
      <c r="JB8" s="42"/>
      <c r="JC8" s="42"/>
      <c r="JD8" s="42"/>
      <c r="JE8" s="42"/>
      <c r="JF8" s="42"/>
      <c r="JG8" s="42"/>
      <c r="JH8" s="42"/>
      <c r="JI8" s="42"/>
      <c r="JJ8" s="42"/>
      <c r="JK8" s="42"/>
      <c r="JL8" s="42"/>
      <c r="JM8" s="42"/>
      <c r="JN8" s="42"/>
      <c r="JO8" s="42"/>
      <c r="JP8" s="42"/>
      <c r="JQ8" s="42"/>
      <c r="JR8" s="42"/>
      <c r="JS8" s="42"/>
      <c r="JT8" s="42"/>
      <c r="JU8" s="42"/>
      <c r="JV8" s="42"/>
      <c r="JW8" s="42"/>
      <c r="JX8" s="42"/>
      <c r="JY8" s="42"/>
      <c r="JZ8" s="42"/>
      <c r="KA8" s="42"/>
      <c r="KB8" s="42"/>
      <c r="KC8" s="42"/>
      <c r="KD8" s="42"/>
      <c r="KE8" s="42"/>
      <c r="KF8" s="42"/>
      <c r="KG8" s="42"/>
      <c r="KH8" s="42"/>
      <c r="KI8" s="42"/>
      <c r="KJ8" s="42"/>
      <c r="KK8" s="42"/>
      <c r="KL8" s="42"/>
      <c r="KM8" s="42"/>
      <c r="KN8" s="42"/>
      <c r="KO8" s="42"/>
      <c r="KP8" s="42"/>
      <c r="KQ8" s="42"/>
      <c r="KR8" s="42"/>
      <c r="KS8" s="42"/>
      <c r="KT8" s="42"/>
      <c r="KU8" s="42"/>
      <c r="KV8" s="42"/>
      <c r="KW8" s="42"/>
      <c r="KX8" s="42"/>
      <c r="KY8" s="42"/>
      <c r="KZ8" s="42"/>
      <c r="LA8" s="42"/>
      <c r="LB8" s="42"/>
      <c r="LC8" s="42"/>
      <c r="LD8" s="42"/>
      <c r="LE8" s="42"/>
      <c r="LF8" s="42"/>
      <c r="LG8" s="42"/>
      <c r="LH8" s="42"/>
      <c r="LI8" s="42"/>
      <c r="LJ8" s="42"/>
      <c r="LK8" s="42"/>
      <c r="LL8" s="42"/>
      <c r="LM8" s="42"/>
      <c r="LN8" s="42"/>
      <c r="LO8" s="42"/>
      <c r="LP8" s="42"/>
      <c r="LQ8" s="42"/>
      <c r="LR8" s="42"/>
      <c r="LS8" s="42"/>
      <c r="LT8" s="42"/>
      <c r="LU8" s="42"/>
      <c r="LV8" s="42"/>
      <c r="LW8" s="42"/>
      <c r="LX8" s="42"/>
      <c r="LY8" s="42"/>
      <c r="LZ8" s="42"/>
      <c r="MA8" s="42"/>
      <c r="MB8" s="42"/>
      <c r="MC8" s="42"/>
      <c r="MD8" s="42"/>
      <c r="ME8" s="42"/>
      <c r="MF8" s="42"/>
      <c r="MG8" s="42"/>
      <c r="MH8" s="42"/>
      <c r="MI8" s="42"/>
      <c r="MJ8" s="42"/>
      <c r="MK8" s="42"/>
      <c r="ML8" s="42"/>
      <c r="MM8" s="42"/>
      <c r="MN8" s="42"/>
      <c r="MO8" s="42"/>
      <c r="MP8" s="42"/>
      <c r="MQ8" s="42"/>
      <c r="MR8" s="42"/>
      <c r="MS8" s="42"/>
      <c r="MT8" s="42"/>
      <c r="MU8" s="42"/>
      <c r="MV8" s="42"/>
      <c r="MW8" s="42"/>
      <c r="MX8" s="42"/>
      <c r="MY8" s="42"/>
      <c r="MZ8" s="42"/>
      <c r="NA8" s="42"/>
      <c r="NB8" s="42"/>
      <c r="NC8" s="42"/>
      <c r="ND8" s="42"/>
      <c r="NE8" s="42"/>
      <c r="NF8" s="42"/>
      <c r="NG8" s="42"/>
      <c r="NH8" s="42"/>
      <c r="NI8" s="42"/>
      <c r="NJ8" s="42"/>
      <c r="NK8" s="42"/>
      <c r="NL8" s="42"/>
      <c r="NM8" s="42"/>
      <c r="NN8" s="42"/>
      <c r="NO8" s="42"/>
      <c r="NP8" s="42"/>
      <c r="NQ8" s="42"/>
      <c r="NR8" s="42"/>
      <c r="NS8" s="42"/>
      <c r="NT8" s="42"/>
      <c r="NU8" s="42"/>
      <c r="NV8" s="42"/>
      <c r="NW8" s="42"/>
      <c r="NX8" s="42"/>
      <c r="NY8" s="42"/>
      <c r="NZ8" s="42"/>
      <c r="OA8" s="42"/>
      <c r="OB8" s="42"/>
      <c r="OC8" s="42"/>
      <c r="OD8" s="42"/>
      <c r="OE8" s="42"/>
      <c r="OF8" s="42"/>
      <c r="OG8" s="42"/>
      <c r="OH8" s="42"/>
      <c r="OI8" s="42"/>
      <c r="OJ8" s="42"/>
      <c r="OK8" s="42"/>
      <c r="OL8" s="42"/>
      <c r="OM8" s="42"/>
      <c r="ON8" s="42"/>
      <c r="OO8" s="42"/>
      <c r="OP8" s="42"/>
      <c r="OQ8" s="42"/>
      <c r="OR8" s="42"/>
      <c r="OS8" s="42"/>
      <c r="OT8" s="42"/>
      <c r="OU8" s="42"/>
      <c r="OV8" s="42"/>
      <c r="OW8" s="42"/>
      <c r="OX8" s="42"/>
      <c r="OY8" s="42"/>
      <c r="OZ8" s="42"/>
      <c r="PA8" s="42"/>
      <c r="PB8" s="42"/>
      <c r="PC8" s="42"/>
      <c r="PD8" s="42"/>
      <c r="PE8" s="42"/>
      <c r="PF8" s="42"/>
      <c r="PG8" s="42"/>
      <c r="PH8" s="42"/>
      <c r="PI8" s="42"/>
      <c r="PJ8" s="42"/>
      <c r="PK8" s="42"/>
      <c r="PL8" s="42"/>
      <c r="PM8" s="42"/>
      <c r="PN8" s="42"/>
      <c r="PO8" s="42"/>
      <c r="PP8" s="42"/>
      <c r="PQ8" s="42"/>
      <c r="PR8" s="42"/>
      <c r="PS8" s="42"/>
      <c r="PT8" s="42"/>
      <c r="PU8" s="42"/>
      <c r="PV8" s="42"/>
      <c r="PW8" s="42"/>
      <c r="PX8" s="42"/>
      <c r="PY8" s="42"/>
      <c r="PZ8" s="42"/>
      <c r="QA8" s="42"/>
      <c r="QB8" s="42"/>
      <c r="QC8" s="42"/>
      <c r="QD8" s="42"/>
      <c r="QE8" s="42"/>
      <c r="QF8" s="42"/>
      <c r="QG8" s="42"/>
      <c r="QH8" s="42"/>
      <c r="QI8" s="42"/>
      <c r="QJ8" s="42"/>
      <c r="QK8" s="42"/>
      <c r="QL8" s="42"/>
      <c r="QM8" s="42"/>
      <c r="QN8" s="42"/>
      <c r="QO8" s="42"/>
      <c r="QP8" s="42"/>
      <c r="QQ8" s="42"/>
      <c r="QR8" s="42"/>
      <c r="QS8" s="42"/>
      <c r="QT8" s="42"/>
      <c r="QU8" s="42"/>
      <c r="QV8" s="42"/>
      <c r="QW8" s="42"/>
      <c r="QX8" s="42"/>
      <c r="QY8" s="42"/>
      <c r="QZ8" s="42"/>
      <c r="RA8" s="42"/>
      <c r="RB8" s="42"/>
      <c r="RC8" s="42"/>
      <c r="RD8" s="42"/>
      <c r="RE8" s="42"/>
      <c r="RF8" s="42"/>
      <c r="RG8" s="42"/>
      <c r="RH8" s="42"/>
      <c r="RI8" s="42"/>
      <c r="RJ8" s="42"/>
      <c r="RK8" s="42"/>
      <c r="RL8" s="42"/>
      <c r="RM8" s="42"/>
      <c r="RN8" s="42"/>
      <c r="RO8" s="42"/>
      <c r="RP8" s="42"/>
      <c r="RQ8" s="42"/>
      <c r="RR8" s="42"/>
      <c r="RS8" s="42"/>
      <c r="RT8" s="42"/>
      <c r="RU8" s="42"/>
      <c r="RV8" s="42"/>
      <c r="RW8" s="42"/>
      <c r="RX8" s="42"/>
      <c r="RY8" s="42"/>
      <c r="RZ8" s="42"/>
      <c r="SA8" s="42"/>
      <c r="SB8" s="42"/>
      <c r="SC8" s="42"/>
      <c r="SD8" s="42"/>
      <c r="SE8" s="42"/>
      <c r="SF8" s="42"/>
      <c r="SG8" s="42"/>
      <c r="SH8" s="42"/>
      <c r="SI8" s="42"/>
      <c r="SJ8" s="42"/>
      <c r="SK8" s="42"/>
      <c r="SL8" s="42"/>
      <c r="SM8" s="42"/>
      <c r="SN8" s="42"/>
      <c r="SO8" s="42"/>
      <c r="SP8" s="42"/>
      <c r="SQ8" s="42"/>
      <c r="SR8" s="42"/>
      <c r="SS8" s="42"/>
      <c r="ST8" s="42"/>
      <c r="SU8" s="42"/>
      <c r="SV8" s="42"/>
      <c r="SW8" s="42"/>
      <c r="SX8" s="42"/>
      <c r="SY8" s="42"/>
      <c r="SZ8" s="42"/>
      <c r="TA8" s="42"/>
      <c r="TB8" s="42"/>
      <c r="TC8" s="42"/>
      <c r="TD8" s="42"/>
      <c r="TE8" s="42"/>
      <c r="TF8" s="42"/>
      <c r="TG8" s="42"/>
      <c r="TH8" s="42"/>
      <c r="TI8" s="42"/>
      <c r="TJ8" s="42"/>
      <c r="TK8" s="42"/>
      <c r="TL8" s="42"/>
      <c r="TM8" s="42"/>
      <c r="TN8" s="42"/>
      <c r="TO8" s="42"/>
      <c r="TP8" s="42"/>
      <c r="TQ8" s="42"/>
      <c r="TR8" s="42"/>
      <c r="TS8" s="42"/>
      <c r="TT8" s="42"/>
      <c r="TU8" s="42"/>
      <c r="TV8" s="42"/>
      <c r="TW8" s="42"/>
      <c r="TX8" s="42"/>
      <c r="TY8" s="42"/>
      <c r="TZ8" s="42"/>
      <c r="UA8" s="42"/>
      <c r="UB8" s="42"/>
      <c r="UC8" s="42"/>
      <c r="UD8" s="42"/>
      <c r="UE8" s="42"/>
      <c r="UF8" s="42"/>
      <c r="UG8" s="42"/>
      <c r="UH8" s="42"/>
      <c r="UI8" s="42"/>
      <c r="UJ8" s="42"/>
      <c r="UK8" s="42"/>
      <c r="UL8" s="42"/>
      <c r="UM8" s="42"/>
      <c r="UN8" s="42"/>
      <c r="UO8" s="42"/>
      <c r="UP8" s="42"/>
      <c r="UQ8" s="42"/>
      <c r="UR8" s="42"/>
      <c r="US8" s="42"/>
      <c r="UT8" s="42"/>
      <c r="UU8" s="42"/>
      <c r="UV8" s="42"/>
      <c r="UW8" s="42"/>
      <c r="UX8" s="42"/>
      <c r="UY8" s="42"/>
      <c r="UZ8" s="42"/>
      <c r="VA8" s="42"/>
      <c r="VB8" s="42"/>
      <c r="VC8" s="42"/>
      <c r="VD8" s="42"/>
      <c r="VE8" s="42"/>
      <c r="VF8" s="42"/>
      <c r="VG8" s="42"/>
      <c r="VH8" s="42"/>
      <c r="VI8" s="42"/>
      <c r="VJ8" s="42"/>
      <c r="VK8" s="42"/>
      <c r="VL8" s="42"/>
      <c r="VM8" s="42"/>
      <c r="VN8" s="42"/>
      <c r="VO8" s="42"/>
      <c r="VP8" s="42"/>
      <c r="VQ8" s="42"/>
      <c r="VR8" s="42"/>
      <c r="VS8" s="42"/>
      <c r="VT8" s="42"/>
      <c r="VU8" s="42"/>
      <c r="VV8" s="42"/>
      <c r="VW8" s="42"/>
      <c r="VX8" s="42"/>
      <c r="VY8" s="42"/>
      <c r="VZ8" s="42"/>
      <c r="WA8" s="42"/>
      <c r="WB8" s="42"/>
      <c r="WC8" s="42"/>
      <c r="WD8" s="42"/>
      <c r="WE8" s="42"/>
      <c r="WF8" s="42"/>
      <c r="WG8" s="42"/>
      <c r="WH8" s="42"/>
      <c r="WI8" s="42"/>
      <c r="WJ8" s="42"/>
      <c r="WK8" s="42"/>
      <c r="WL8" s="42"/>
      <c r="WM8" s="42"/>
      <c r="WN8" s="42"/>
      <c r="WO8" s="42"/>
      <c r="WP8" s="42"/>
      <c r="WQ8" s="42"/>
      <c r="WR8" s="42"/>
      <c r="WS8" s="42"/>
      <c r="WT8" s="42"/>
      <c r="WU8" s="42"/>
      <c r="WV8" s="42"/>
      <c r="WW8" s="42"/>
      <c r="WX8" s="42"/>
      <c r="WY8" s="42"/>
      <c r="WZ8" s="42"/>
      <c r="XA8" s="42"/>
      <c r="XB8" s="42"/>
      <c r="XC8" s="42"/>
      <c r="XD8" s="42"/>
      <c r="XE8" s="42"/>
      <c r="XF8" s="42"/>
      <c r="XG8" s="42"/>
      <c r="XH8" s="42"/>
      <c r="XI8" s="42"/>
      <c r="XJ8" s="42"/>
      <c r="XK8" s="42"/>
      <c r="XL8" s="42"/>
      <c r="XM8" s="42"/>
      <c r="XN8" s="42"/>
      <c r="XO8" s="42"/>
      <c r="XP8" s="42"/>
      <c r="XQ8" s="42"/>
      <c r="XR8" s="42"/>
      <c r="XS8" s="42"/>
      <c r="XT8" s="42"/>
      <c r="XU8" s="42"/>
      <c r="XV8" s="42"/>
      <c r="XW8" s="42"/>
      <c r="XX8" s="42"/>
      <c r="XY8" s="42"/>
      <c r="XZ8" s="42"/>
      <c r="YA8" s="42"/>
      <c r="YB8" s="42"/>
      <c r="YC8" s="42"/>
      <c r="YD8" s="42"/>
      <c r="YE8" s="42"/>
      <c r="YF8" s="42"/>
      <c r="YG8" s="42"/>
      <c r="YH8" s="42"/>
      <c r="YI8" s="42"/>
      <c r="YJ8" s="42"/>
      <c r="YK8" s="42"/>
      <c r="YL8" s="42"/>
      <c r="YM8" s="42"/>
      <c r="YN8" s="42"/>
      <c r="YO8" s="42"/>
      <c r="YP8" s="42"/>
      <c r="YQ8" s="42"/>
      <c r="YR8" s="42"/>
      <c r="YS8" s="42"/>
      <c r="YT8" s="42"/>
      <c r="YU8" s="42"/>
      <c r="YV8" s="42"/>
      <c r="YW8" s="42"/>
      <c r="YX8" s="42"/>
      <c r="YY8" s="42"/>
      <c r="YZ8" s="42"/>
      <c r="ZA8" s="42"/>
      <c r="ZB8" s="42"/>
      <c r="ZC8" s="42"/>
      <c r="ZD8" s="42"/>
      <c r="ZE8" s="42"/>
      <c r="ZF8" s="42"/>
      <c r="ZG8" s="42"/>
      <c r="ZH8" s="42"/>
      <c r="ZI8" s="42"/>
      <c r="ZJ8" s="42"/>
      <c r="ZK8" s="42"/>
      <c r="ZL8" s="42"/>
      <c r="ZM8" s="42"/>
      <c r="ZN8" s="42"/>
      <c r="ZO8" s="42"/>
      <c r="ZP8" s="42"/>
      <c r="ZQ8" s="42"/>
      <c r="ZR8" s="42"/>
      <c r="ZS8" s="42"/>
      <c r="ZT8" s="42"/>
      <c r="ZU8" s="42"/>
      <c r="ZV8" s="42"/>
      <c r="ZW8" s="42"/>
      <c r="ZX8" s="42"/>
      <c r="ZY8" s="42"/>
      <c r="ZZ8" s="42"/>
      <c r="AAA8" s="42"/>
      <c r="AAB8" s="42"/>
      <c r="AAC8" s="42"/>
      <c r="AAD8" s="42"/>
      <c r="AAE8" s="42"/>
      <c r="AAF8" s="42"/>
      <c r="AAG8" s="42"/>
      <c r="AAH8" s="42"/>
      <c r="AAI8" s="42"/>
      <c r="AAJ8" s="42"/>
      <c r="AAK8" s="42"/>
      <c r="AAL8" s="42"/>
      <c r="AAM8" s="42"/>
      <c r="AAN8" s="42"/>
      <c r="AAO8" s="42"/>
      <c r="AAP8" s="42"/>
      <c r="AAQ8" s="42"/>
      <c r="AAR8" s="42"/>
      <c r="AAS8" s="42"/>
      <c r="AAT8" s="42"/>
      <c r="AAU8" s="42"/>
      <c r="AAV8" s="42"/>
      <c r="AAW8" s="42"/>
      <c r="AAX8" s="42"/>
      <c r="AAY8" s="42"/>
      <c r="AAZ8" s="42"/>
      <c r="ABA8" s="42"/>
      <c r="ABB8" s="42"/>
      <c r="ABC8" s="42"/>
      <c r="ABD8" s="42"/>
      <c r="ABE8" s="42"/>
      <c r="ABF8" s="42"/>
      <c r="ABG8" s="42"/>
      <c r="ABH8" s="42"/>
      <c r="ABI8" s="42"/>
      <c r="ABJ8" s="42"/>
      <c r="ABK8" s="42"/>
      <c r="ABL8" s="42"/>
      <c r="ABM8" s="42"/>
      <c r="ABN8" s="42"/>
      <c r="ABO8" s="42"/>
      <c r="ABP8" s="42"/>
      <c r="ABQ8" s="42"/>
      <c r="ABR8" s="42"/>
      <c r="ABS8" s="42"/>
      <c r="ABT8" s="42"/>
      <c r="ABU8" s="42"/>
      <c r="ABV8" s="42"/>
      <c r="ABW8" s="42"/>
      <c r="ABX8" s="42"/>
      <c r="ABY8" s="42"/>
      <c r="ABZ8" s="42"/>
      <c r="ACA8" s="42"/>
      <c r="ACB8" s="42"/>
      <c r="ACC8" s="42"/>
      <c r="ACD8" s="42"/>
      <c r="ACE8" s="42"/>
      <c r="ACF8" s="42"/>
      <c r="ACG8" s="42"/>
      <c r="ACH8" s="42"/>
      <c r="ACI8" s="42"/>
      <c r="ACJ8" s="42"/>
      <c r="ACK8" s="42"/>
      <c r="ACL8" s="42"/>
      <c r="ACM8" s="42"/>
      <c r="ACN8" s="42"/>
      <c r="ACO8" s="42"/>
      <c r="ACP8" s="42"/>
      <c r="ACQ8" s="42"/>
      <c r="ACR8" s="42"/>
      <c r="ACS8" s="42"/>
      <c r="ACT8" s="42"/>
      <c r="ACU8" s="42"/>
      <c r="ACV8" s="42"/>
      <c r="ACW8" s="42"/>
      <c r="ACX8" s="42"/>
      <c r="ACY8" s="42"/>
      <c r="ACZ8" s="42"/>
      <c r="ADA8" s="42"/>
      <c r="ADB8" s="42"/>
      <c r="ADC8" s="42"/>
      <c r="ADD8" s="42"/>
      <c r="ADE8" s="42"/>
      <c r="ADF8" s="42"/>
      <c r="ADG8" s="42"/>
      <c r="ADH8" s="42"/>
      <c r="ADI8" s="42"/>
      <c r="ADJ8" s="42"/>
      <c r="ADK8" s="42"/>
      <c r="ADL8" s="42"/>
      <c r="ADM8" s="42"/>
      <c r="ADN8" s="42"/>
      <c r="ADO8" s="42"/>
      <c r="ADP8" s="42"/>
      <c r="ADQ8" s="42"/>
      <c r="ADR8" s="42"/>
      <c r="ADS8" s="42"/>
      <c r="ADT8" s="42"/>
      <c r="ADU8" s="42"/>
      <c r="ADV8" s="42"/>
      <c r="ADW8" s="42"/>
      <c r="ADX8" s="42"/>
      <c r="ADY8" s="42"/>
      <c r="ADZ8" s="42"/>
      <c r="AEA8" s="42"/>
      <c r="AEB8" s="42"/>
      <c r="AEC8" s="42"/>
      <c r="AED8" s="42"/>
      <c r="AEE8" s="42"/>
      <c r="AEF8" s="42"/>
      <c r="AEG8" s="42"/>
      <c r="AEH8" s="42"/>
      <c r="AEI8" s="42"/>
      <c r="AEJ8" s="42"/>
      <c r="AEK8" s="42"/>
      <c r="AEL8" s="42"/>
      <c r="AEM8" s="42"/>
      <c r="AEN8" s="42"/>
      <c r="AEO8" s="42"/>
      <c r="AEP8" s="42"/>
      <c r="AEQ8" s="42"/>
      <c r="AER8" s="42"/>
      <c r="AES8" s="42"/>
      <c r="AET8" s="42"/>
      <c r="AEU8" s="42"/>
      <c r="AEV8" s="42"/>
      <c r="AEW8" s="42"/>
      <c r="AEX8" s="42"/>
      <c r="AEY8" s="42"/>
      <c r="AEZ8" s="42"/>
      <c r="AFA8" s="42"/>
      <c r="AFB8" s="42"/>
      <c r="AFC8" s="42"/>
      <c r="AFD8" s="42"/>
      <c r="AFE8" s="42"/>
      <c r="AFF8" s="42"/>
      <c r="AFG8" s="42"/>
      <c r="AFH8" s="42"/>
      <c r="AFI8" s="42"/>
      <c r="AFJ8" s="42"/>
      <c r="AFK8" s="42"/>
      <c r="AFL8" s="42"/>
      <c r="AFM8" s="42"/>
      <c r="AFN8" s="42"/>
      <c r="AFO8" s="42"/>
      <c r="AFP8" s="42"/>
      <c r="AFQ8" s="42"/>
      <c r="AFR8" s="42"/>
      <c r="AFS8" s="42"/>
      <c r="AFT8" s="42"/>
      <c r="AFU8" s="42"/>
      <c r="AFV8" s="42"/>
      <c r="AFW8" s="42"/>
      <c r="AFX8" s="42"/>
      <c r="AFY8" s="42"/>
      <c r="AFZ8" s="42"/>
      <c r="AGA8" s="42"/>
      <c r="AGB8" s="42"/>
      <c r="AGC8" s="42"/>
      <c r="AGD8" s="42"/>
      <c r="AGE8" s="42"/>
      <c r="AGF8" s="42"/>
      <c r="AGG8" s="42"/>
      <c r="AGH8" s="42"/>
      <c r="AGI8" s="42"/>
      <c r="AGJ8" s="42"/>
      <c r="AGK8" s="42"/>
      <c r="AGL8" s="42"/>
      <c r="AGM8" s="42"/>
      <c r="AGN8" s="42"/>
      <c r="AGO8" s="42"/>
      <c r="AGP8" s="42"/>
      <c r="AGQ8" s="42"/>
      <c r="AGR8" s="42"/>
      <c r="AGS8" s="42"/>
      <c r="AGT8" s="42"/>
      <c r="AGU8" s="42"/>
      <c r="AGV8" s="42"/>
      <c r="AGW8" s="42"/>
      <c r="AGX8" s="42"/>
      <c r="AGY8" s="42"/>
      <c r="AGZ8" s="42"/>
      <c r="AHA8" s="42"/>
      <c r="AHB8" s="42"/>
      <c r="AHC8" s="42"/>
      <c r="AHD8" s="42"/>
      <c r="AHE8" s="42"/>
      <c r="AHF8" s="42"/>
      <c r="AHG8" s="42"/>
      <c r="AHH8" s="42"/>
      <c r="AHI8" s="42"/>
      <c r="AHJ8" s="42"/>
      <c r="AHK8" s="42"/>
      <c r="AHL8" s="42"/>
      <c r="AHM8" s="42"/>
      <c r="AHN8" s="42"/>
      <c r="AHO8" s="42"/>
      <c r="AHP8" s="42"/>
      <c r="AHQ8" s="42"/>
      <c r="AHR8" s="42"/>
      <c r="AHS8" s="42"/>
      <c r="AHT8" s="42"/>
      <c r="AHU8" s="42"/>
      <c r="AHV8" s="42"/>
      <c r="AHW8" s="42"/>
      <c r="AHX8" s="42"/>
      <c r="AHY8" s="42"/>
      <c r="AHZ8" s="42"/>
      <c r="AIA8" s="42"/>
      <c r="AIB8" s="42"/>
      <c r="AIC8" s="42"/>
      <c r="AID8" s="42"/>
      <c r="AIE8" s="42"/>
      <c r="AIF8" s="42"/>
      <c r="AIG8" s="42"/>
      <c r="AIH8" s="42"/>
      <c r="AII8" s="42"/>
      <c r="AIJ8" s="42"/>
      <c r="AIK8" s="42"/>
      <c r="AIL8" s="42"/>
      <c r="AIM8" s="42"/>
      <c r="AIN8" s="42"/>
      <c r="AIO8" s="42"/>
      <c r="AIP8" s="42"/>
      <c r="AIQ8" s="42"/>
      <c r="AIR8" s="42"/>
      <c r="AIS8" s="42"/>
      <c r="AIT8" s="42"/>
      <c r="AIU8" s="42"/>
      <c r="AIV8" s="42"/>
      <c r="AIW8" s="42"/>
      <c r="AIX8" s="42"/>
      <c r="AIY8" s="42"/>
      <c r="AIZ8" s="42"/>
      <c r="AJA8" s="42"/>
      <c r="AJB8" s="42"/>
      <c r="AJC8" s="42"/>
      <c r="AJD8" s="42"/>
      <c r="AJE8" s="42"/>
      <c r="AJF8" s="42"/>
      <c r="AJG8" s="42"/>
      <c r="AJH8" s="42"/>
      <c r="AJI8" s="42"/>
      <c r="AJJ8" s="42"/>
      <c r="AJK8" s="42"/>
      <c r="AJL8" s="42"/>
      <c r="AJM8" s="42"/>
      <c r="AJN8" s="42"/>
      <c r="AJO8" s="42"/>
      <c r="AJP8" s="42"/>
      <c r="AJQ8" s="42"/>
      <c r="AJR8" s="42"/>
      <c r="AJS8" s="42"/>
      <c r="AJT8" s="42"/>
      <c r="AJU8" s="42"/>
      <c r="AJV8" s="42"/>
      <c r="AJW8" s="42"/>
      <c r="AJX8" s="42"/>
      <c r="AJY8" s="42"/>
      <c r="AJZ8" s="42"/>
      <c r="AKA8" s="42"/>
      <c r="AKB8" s="42"/>
      <c r="AKC8" s="42"/>
      <c r="AKD8" s="42"/>
      <c r="AKE8" s="42"/>
      <c r="AKF8" s="42"/>
      <c r="AKG8" s="42"/>
      <c r="AKH8" s="42"/>
      <c r="AKI8" s="42"/>
      <c r="AKJ8" s="42"/>
      <c r="AKK8" s="42"/>
      <c r="AKL8" s="42"/>
      <c r="AKM8" s="42"/>
      <c r="AKN8" s="42"/>
      <c r="AKO8" s="42"/>
      <c r="AKP8" s="42"/>
      <c r="AKQ8" s="42"/>
      <c r="AKR8" s="42"/>
      <c r="AKS8" s="42"/>
      <c r="AKT8" s="42"/>
      <c r="AKU8" s="42"/>
      <c r="AKV8" s="42"/>
      <c r="AKW8" s="42"/>
      <c r="AKX8" s="42"/>
      <c r="AKY8" s="42"/>
      <c r="AKZ8" s="42"/>
      <c r="ALA8" s="42"/>
      <c r="ALB8" s="42"/>
      <c r="ALC8" s="42"/>
      <c r="ALD8" s="42"/>
      <c r="ALE8" s="42"/>
      <c r="ALF8" s="42"/>
      <c r="ALG8" s="42"/>
      <c r="ALH8" s="42"/>
      <c r="ALI8" s="42"/>
      <c r="ALJ8" s="42"/>
      <c r="ALK8" s="42"/>
      <c r="ALL8" s="42"/>
      <c r="ALM8" s="42"/>
      <c r="ALN8" s="42"/>
      <c r="ALO8" s="42"/>
      <c r="ALP8" s="42"/>
      <c r="ALQ8" s="42"/>
      <c r="ALR8" s="42"/>
      <c r="ALS8" s="42"/>
      <c r="ALT8" s="42"/>
      <c r="ALU8" s="42"/>
      <c r="ALV8" s="42"/>
      <c r="ALW8" s="42"/>
      <c r="ALX8" s="42"/>
      <c r="ALY8" s="42"/>
      <c r="ALZ8" s="42"/>
      <c r="AMA8" s="42"/>
      <c r="AMB8" s="42"/>
      <c r="AMC8" s="42"/>
      <c r="AMD8" s="42"/>
      <c r="AME8" s="42"/>
      <c r="AMF8" s="42"/>
      <c r="AMG8" s="42"/>
      <c r="AMH8" s="42"/>
      <c r="AMI8" s="42"/>
      <c r="AMJ8" s="42"/>
      <c r="AMK8" s="42"/>
      <c r="AML8" s="42"/>
      <c r="AMM8" s="42"/>
      <c r="AMN8" s="42"/>
      <c r="AMO8" s="42"/>
    </row>
    <row r="9" spans="1:1029" s="46" customFormat="1" ht="15.75" customHeight="1" x14ac:dyDescent="0.2">
      <c r="A9" s="151" t="s">
        <v>6</v>
      </c>
      <c r="B9" s="152"/>
      <c r="C9" s="319">
        <f>'RH1_-_COMFANDI'!B9:C9</f>
        <v>0</v>
      </c>
      <c r="D9" s="320"/>
      <c r="E9" s="321"/>
      <c r="F9" s="153" t="s">
        <v>7</v>
      </c>
      <c r="G9" s="291">
        <f>'RH1_-_COMFANDI'!E9:G9</f>
        <v>0</v>
      </c>
      <c r="H9" s="292"/>
      <c r="I9" s="293"/>
      <c r="J9" s="51"/>
      <c r="K9" s="51"/>
      <c r="L9" s="51"/>
      <c r="M9" s="51"/>
      <c r="N9" s="51"/>
      <c r="O9" s="51"/>
      <c r="P9" s="49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3"/>
      <c r="AD9" s="23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  <c r="IS9" s="42"/>
      <c r="IT9" s="42"/>
      <c r="IU9" s="42"/>
      <c r="IV9" s="42"/>
      <c r="IW9" s="42"/>
      <c r="IX9" s="42"/>
      <c r="IY9" s="42"/>
      <c r="IZ9" s="42"/>
      <c r="JA9" s="42"/>
      <c r="JB9" s="42"/>
      <c r="JC9" s="42"/>
      <c r="JD9" s="42"/>
      <c r="JE9" s="42"/>
      <c r="JF9" s="42"/>
      <c r="JG9" s="42"/>
      <c r="JH9" s="42"/>
      <c r="JI9" s="42"/>
      <c r="JJ9" s="42"/>
      <c r="JK9" s="42"/>
      <c r="JL9" s="42"/>
      <c r="JM9" s="42"/>
      <c r="JN9" s="42"/>
      <c r="JO9" s="42"/>
      <c r="JP9" s="42"/>
      <c r="JQ9" s="42"/>
      <c r="JR9" s="42"/>
      <c r="JS9" s="42"/>
      <c r="JT9" s="42"/>
      <c r="JU9" s="42"/>
      <c r="JV9" s="42"/>
      <c r="JW9" s="42"/>
      <c r="JX9" s="42"/>
      <c r="JY9" s="42"/>
      <c r="JZ9" s="42"/>
      <c r="KA9" s="42"/>
      <c r="KB9" s="42"/>
      <c r="KC9" s="42"/>
      <c r="KD9" s="42"/>
      <c r="KE9" s="42"/>
      <c r="KF9" s="42"/>
      <c r="KG9" s="42"/>
      <c r="KH9" s="42"/>
      <c r="KI9" s="42"/>
      <c r="KJ9" s="42"/>
      <c r="KK9" s="42"/>
      <c r="KL9" s="42"/>
      <c r="KM9" s="42"/>
      <c r="KN9" s="42"/>
      <c r="KO9" s="42"/>
      <c r="KP9" s="42"/>
      <c r="KQ9" s="42"/>
      <c r="KR9" s="42"/>
      <c r="KS9" s="42"/>
      <c r="KT9" s="42"/>
      <c r="KU9" s="42"/>
      <c r="KV9" s="42"/>
      <c r="KW9" s="42"/>
      <c r="KX9" s="42"/>
      <c r="KY9" s="42"/>
      <c r="KZ9" s="42"/>
      <c r="LA9" s="42"/>
      <c r="LB9" s="42"/>
      <c r="LC9" s="42"/>
      <c r="LD9" s="42"/>
      <c r="LE9" s="42"/>
      <c r="LF9" s="42"/>
      <c r="LG9" s="42"/>
      <c r="LH9" s="42"/>
      <c r="LI9" s="42"/>
      <c r="LJ9" s="42"/>
      <c r="LK9" s="42"/>
      <c r="LL9" s="42"/>
      <c r="LM9" s="42"/>
      <c r="LN9" s="42"/>
      <c r="LO9" s="42"/>
      <c r="LP9" s="42"/>
      <c r="LQ9" s="42"/>
      <c r="LR9" s="42"/>
      <c r="LS9" s="42"/>
      <c r="LT9" s="42"/>
      <c r="LU9" s="42"/>
      <c r="LV9" s="42"/>
      <c r="LW9" s="42"/>
      <c r="LX9" s="42"/>
      <c r="LY9" s="42"/>
      <c r="LZ9" s="42"/>
      <c r="MA9" s="42"/>
      <c r="MB9" s="42"/>
      <c r="MC9" s="42"/>
      <c r="MD9" s="42"/>
      <c r="ME9" s="42"/>
      <c r="MF9" s="42"/>
      <c r="MG9" s="42"/>
      <c r="MH9" s="42"/>
      <c r="MI9" s="42"/>
      <c r="MJ9" s="42"/>
      <c r="MK9" s="42"/>
      <c r="ML9" s="42"/>
      <c r="MM9" s="42"/>
      <c r="MN9" s="42"/>
      <c r="MO9" s="42"/>
      <c r="MP9" s="42"/>
      <c r="MQ9" s="42"/>
      <c r="MR9" s="42"/>
      <c r="MS9" s="42"/>
      <c r="MT9" s="42"/>
      <c r="MU9" s="42"/>
      <c r="MV9" s="42"/>
      <c r="MW9" s="42"/>
      <c r="MX9" s="42"/>
      <c r="MY9" s="42"/>
      <c r="MZ9" s="42"/>
      <c r="NA9" s="42"/>
      <c r="NB9" s="42"/>
      <c r="NC9" s="42"/>
      <c r="ND9" s="42"/>
      <c r="NE9" s="42"/>
      <c r="NF9" s="42"/>
      <c r="NG9" s="42"/>
      <c r="NH9" s="42"/>
      <c r="NI9" s="42"/>
      <c r="NJ9" s="42"/>
      <c r="NK9" s="42"/>
      <c r="NL9" s="42"/>
      <c r="NM9" s="42"/>
      <c r="NN9" s="42"/>
      <c r="NO9" s="42"/>
      <c r="NP9" s="42"/>
      <c r="NQ9" s="42"/>
      <c r="NR9" s="42"/>
      <c r="NS9" s="42"/>
      <c r="NT9" s="42"/>
      <c r="NU9" s="42"/>
      <c r="NV9" s="42"/>
      <c r="NW9" s="42"/>
      <c r="NX9" s="42"/>
      <c r="NY9" s="42"/>
      <c r="NZ9" s="42"/>
      <c r="OA9" s="42"/>
      <c r="OB9" s="42"/>
      <c r="OC9" s="42"/>
      <c r="OD9" s="42"/>
      <c r="OE9" s="42"/>
      <c r="OF9" s="42"/>
      <c r="OG9" s="42"/>
      <c r="OH9" s="42"/>
      <c r="OI9" s="42"/>
      <c r="OJ9" s="42"/>
      <c r="OK9" s="42"/>
      <c r="OL9" s="42"/>
      <c r="OM9" s="42"/>
      <c r="ON9" s="42"/>
      <c r="OO9" s="42"/>
      <c r="OP9" s="42"/>
      <c r="OQ9" s="42"/>
      <c r="OR9" s="42"/>
      <c r="OS9" s="42"/>
      <c r="OT9" s="42"/>
      <c r="OU9" s="42"/>
      <c r="OV9" s="42"/>
      <c r="OW9" s="42"/>
      <c r="OX9" s="42"/>
      <c r="OY9" s="42"/>
      <c r="OZ9" s="42"/>
      <c r="PA9" s="42"/>
      <c r="PB9" s="42"/>
      <c r="PC9" s="42"/>
      <c r="PD9" s="42"/>
      <c r="PE9" s="42"/>
      <c r="PF9" s="42"/>
      <c r="PG9" s="42"/>
      <c r="PH9" s="42"/>
      <c r="PI9" s="42"/>
      <c r="PJ9" s="42"/>
      <c r="PK9" s="42"/>
      <c r="PL9" s="42"/>
      <c r="PM9" s="42"/>
      <c r="PN9" s="42"/>
      <c r="PO9" s="42"/>
      <c r="PP9" s="42"/>
      <c r="PQ9" s="42"/>
      <c r="PR9" s="42"/>
      <c r="PS9" s="42"/>
      <c r="PT9" s="42"/>
      <c r="PU9" s="42"/>
      <c r="PV9" s="42"/>
      <c r="PW9" s="42"/>
      <c r="PX9" s="42"/>
      <c r="PY9" s="42"/>
      <c r="PZ9" s="42"/>
      <c r="QA9" s="42"/>
      <c r="QB9" s="42"/>
      <c r="QC9" s="42"/>
      <c r="QD9" s="42"/>
      <c r="QE9" s="42"/>
      <c r="QF9" s="42"/>
      <c r="QG9" s="42"/>
      <c r="QH9" s="42"/>
      <c r="QI9" s="42"/>
      <c r="QJ9" s="42"/>
      <c r="QK9" s="42"/>
      <c r="QL9" s="42"/>
      <c r="QM9" s="42"/>
      <c r="QN9" s="42"/>
      <c r="QO9" s="42"/>
      <c r="QP9" s="42"/>
      <c r="QQ9" s="42"/>
      <c r="QR9" s="42"/>
      <c r="QS9" s="42"/>
      <c r="QT9" s="42"/>
      <c r="QU9" s="42"/>
      <c r="QV9" s="42"/>
      <c r="QW9" s="42"/>
      <c r="QX9" s="42"/>
      <c r="QY9" s="42"/>
      <c r="QZ9" s="42"/>
      <c r="RA9" s="42"/>
      <c r="RB9" s="42"/>
      <c r="RC9" s="42"/>
      <c r="RD9" s="42"/>
      <c r="RE9" s="42"/>
      <c r="RF9" s="42"/>
      <c r="RG9" s="42"/>
      <c r="RH9" s="42"/>
      <c r="RI9" s="42"/>
      <c r="RJ9" s="42"/>
      <c r="RK9" s="42"/>
      <c r="RL9" s="42"/>
      <c r="RM9" s="42"/>
      <c r="RN9" s="42"/>
      <c r="RO9" s="42"/>
      <c r="RP9" s="42"/>
      <c r="RQ9" s="42"/>
      <c r="RR9" s="42"/>
      <c r="RS9" s="42"/>
      <c r="RT9" s="42"/>
      <c r="RU9" s="42"/>
      <c r="RV9" s="42"/>
      <c r="RW9" s="42"/>
      <c r="RX9" s="42"/>
      <c r="RY9" s="42"/>
      <c r="RZ9" s="42"/>
      <c r="SA9" s="42"/>
      <c r="SB9" s="42"/>
      <c r="SC9" s="42"/>
      <c r="SD9" s="42"/>
      <c r="SE9" s="42"/>
      <c r="SF9" s="42"/>
      <c r="SG9" s="42"/>
      <c r="SH9" s="42"/>
      <c r="SI9" s="42"/>
      <c r="SJ9" s="42"/>
      <c r="SK9" s="42"/>
      <c r="SL9" s="42"/>
      <c r="SM9" s="42"/>
      <c r="SN9" s="42"/>
      <c r="SO9" s="42"/>
      <c r="SP9" s="42"/>
      <c r="SQ9" s="42"/>
      <c r="SR9" s="42"/>
      <c r="SS9" s="42"/>
      <c r="ST9" s="42"/>
      <c r="SU9" s="42"/>
      <c r="SV9" s="42"/>
      <c r="SW9" s="42"/>
      <c r="SX9" s="42"/>
      <c r="SY9" s="42"/>
      <c r="SZ9" s="42"/>
      <c r="TA9" s="42"/>
      <c r="TB9" s="42"/>
      <c r="TC9" s="42"/>
      <c r="TD9" s="42"/>
      <c r="TE9" s="42"/>
      <c r="TF9" s="42"/>
      <c r="TG9" s="42"/>
      <c r="TH9" s="42"/>
      <c r="TI9" s="42"/>
      <c r="TJ9" s="42"/>
      <c r="TK9" s="42"/>
      <c r="TL9" s="42"/>
      <c r="TM9" s="42"/>
      <c r="TN9" s="42"/>
      <c r="TO9" s="42"/>
      <c r="TP9" s="42"/>
      <c r="TQ9" s="42"/>
      <c r="TR9" s="42"/>
      <c r="TS9" s="42"/>
      <c r="TT9" s="42"/>
      <c r="TU9" s="42"/>
      <c r="TV9" s="42"/>
      <c r="TW9" s="42"/>
      <c r="TX9" s="42"/>
      <c r="TY9" s="42"/>
      <c r="TZ9" s="42"/>
      <c r="UA9" s="42"/>
      <c r="UB9" s="42"/>
      <c r="UC9" s="42"/>
      <c r="UD9" s="42"/>
      <c r="UE9" s="42"/>
      <c r="UF9" s="42"/>
      <c r="UG9" s="42"/>
      <c r="UH9" s="42"/>
      <c r="UI9" s="42"/>
      <c r="UJ9" s="42"/>
      <c r="UK9" s="42"/>
      <c r="UL9" s="42"/>
      <c r="UM9" s="42"/>
      <c r="UN9" s="42"/>
      <c r="UO9" s="42"/>
      <c r="UP9" s="42"/>
      <c r="UQ9" s="42"/>
      <c r="UR9" s="42"/>
      <c r="US9" s="42"/>
      <c r="UT9" s="42"/>
      <c r="UU9" s="42"/>
      <c r="UV9" s="42"/>
      <c r="UW9" s="42"/>
      <c r="UX9" s="42"/>
      <c r="UY9" s="42"/>
      <c r="UZ9" s="42"/>
      <c r="VA9" s="42"/>
      <c r="VB9" s="42"/>
      <c r="VC9" s="42"/>
      <c r="VD9" s="42"/>
      <c r="VE9" s="42"/>
      <c r="VF9" s="42"/>
      <c r="VG9" s="42"/>
      <c r="VH9" s="42"/>
      <c r="VI9" s="42"/>
      <c r="VJ9" s="42"/>
      <c r="VK9" s="42"/>
      <c r="VL9" s="42"/>
      <c r="VM9" s="42"/>
      <c r="VN9" s="42"/>
      <c r="VO9" s="42"/>
      <c r="VP9" s="42"/>
      <c r="VQ9" s="42"/>
      <c r="VR9" s="42"/>
      <c r="VS9" s="42"/>
      <c r="VT9" s="42"/>
      <c r="VU9" s="42"/>
      <c r="VV9" s="42"/>
      <c r="VW9" s="42"/>
      <c r="VX9" s="42"/>
      <c r="VY9" s="42"/>
      <c r="VZ9" s="42"/>
      <c r="WA9" s="42"/>
      <c r="WB9" s="42"/>
      <c r="WC9" s="42"/>
      <c r="WD9" s="42"/>
      <c r="WE9" s="42"/>
      <c r="WF9" s="42"/>
      <c r="WG9" s="42"/>
      <c r="WH9" s="42"/>
      <c r="WI9" s="42"/>
      <c r="WJ9" s="42"/>
      <c r="WK9" s="42"/>
      <c r="WL9" s="42"/>
      <c r="WM9" s="42"/>
      <c r="WN9" s="42"/>
      <c r="WO9" s="42"/>
      <c r="WP9" s="42"/>
      <c r="WQ9" s="42"/>
      <c r="WR9" s="42"/>
      <c r="WS9" s="42"/>
      <c r="WT9" s="42"/>
      <c r="WU9" s="42"/>
      <c r="WV9" s="42"/>
      <c r="WW9" s="42"/>
      <c r="WX9" s="42"/>
      <c r="WY9" s="42"/>
      <c r="WZ9" s="42"/>
      <c r="XA9" s="42"/>
      <c r="XB9" s="42"/>
      <c r="XC9" s="42"/>
      <c r="XD9" s="42"/>
      <c r="XE9" s="42"/>
      <c r="XF9" s="42"/>
      <c r="XG9" s="42"/>
      <c r="XH9" s="42"/>
      <c r="XI9" s="42"/>
      <c r="XJ9" s="42"/>
      <c r="XK9" s="42"/>
      <c r="XL9" s="42"/>
      <c r="XM9" s="42"/>
      <c r="XN9" s="42"/>
      <c r="XO9" s="42"/>
      <c r="XP9" s="42"/>
      <c r="XQ9" s="42"/>
      <c r="XR9" s="42"/>
      <c r="XS9" s="42"/>
      <c r="XT9" s="42"/>
      <c r="XU9" s="42"/>
      <c r="XV9" s="42"/>
      <c r="XW9" s="42"/>
      <c r="XX9" s="42"/>
      <c r="XY9" s="42"/>
      <c r="XZ9" s="42"/>
      <c r="YA9" s="42"/>
      <c r="YB9" s="42"/>
      <c r="YC9" s="42"/>
      <c r="YD9" s="42"/>
      <c r="YE9" s="42"/>
      <c r="YF9" s="42"/>
      <c r="YG9" s="42"/>
      <c r="YH9" s="42"/>
      <c r="YI9" s="42"/>
      <c r="YJ9" s="42"/>
      <c r="YK9" s="42"/>
      <c r="YL9" s="42"/>
      <c r="YM9" s="42"/>
      <c r="YN9" s="42"/>
      <c r="YO9" s="42"/>
      <c r="YP9" s="42"/>
      <c r="YQ9" s="42"/>
      <c r="YR9" s="42"/>
      <c r="YS9" s="42"/>
      <c r="YT9" s="42"/>
      <c r="YU9" s="42"/>
      <c r="YV9" s="42"/>
      <c r="YW9" s="42"/>
      <c r="YX9" s="42"/>
      <c r="YY9" s="42"/>
      <c r="YZ9" s="42"/>
      <c r="ZA9" s="42"/>
      <c r="ZB9" s="42"/>
      <c r="ZC9" s="42"/>
      <c r="ZD9" s="42"/>
      <c r="ZE9" s="42"/>
      <c r="ZF9" s="42"/>
      <c r="ZG9" s="42"/>
      <c r="ZH9" s="42"/>
      <c r="ZI9" s="42"/>
      <c r="ZJ9" s="42"/>
      <c r="ZK9" s="42"/>
      <c r="ZL9" s="42"/>
      <c r="ZM9" s="42"/>
      <c r="ZN9" s="42"/>
      <c r="ZO9" s="42"/>
      <c r="ZP9" s="42"/>
      <c r="ZQ9" s="42"/>
      <c r="ZR9" s="42"/>
      <c r="ZS9" s="42"/>
      <c r="ZT9" s="42"/>
      <c r="ZU9" s="42"/>
      <c r="ZV9" s="42"/>
      <c r="ZW9" s="42"/>
      <c r="ZX9" s="42"/>
      <c r="ZY9" s="42"/>
      <c r="ZZ9" s="42"/>
      <c r="AAA9" s="42"/>
      <c r="AAB9" s="42"/>
      <c r="AAC9" s="42"/>
      <c r="AAD9" s="42"/>
      <c r="AAE9" s="42"/>
      <c r="AAF9" s="42"/>
      <c r="AAG9" s="42"/>
      <c r="AAH9" s="42"/>
      <c r="AAI9" s="42"/>
      <c r="AAJ9" s="42"/>
      <c r="AAK9" s="42"/>
      <c r="AAL9" s="42"/>
      <c r="AAM9" s="42"/>
      <c r="AAN9" s="42"/>
      <c r="AAO9" s="42"/>
      <c r="AAP9" s="42"/>
      <c r="AAQ9" s="42"/>
      <c r="AAR9" s="42"/>
      <c r="AAS9" s="42"/>
      <c r="AAT9" s="42"/>
      <c r="AAU9" s="42"/>
      <c r="AAV9" s="42"/>
      <c r="AAW9" s="42"/>
      <c r="AAX9" s="42"/>
      <c r="AAY9" s="42"/>
      <c r="AAZ9" s="42"/>
      <c r="ABA9" s="42"/>
      <c r="ABB9" s="42"/>
      <c r="ABC9" s="42"/>
      <c r="ABD9" s="42"/>
      <c r="ABE9" s="42"/>
      <c r="ABF9" s="42"/>
      <c r="ABG9" s="42"/>
      <c r="ABH9" s="42"/>
      <c r="ABI9" s="42"/>
      <c r="ABJ9" s="42"/>
      <c r="ABK9" s="42"/>
      <c r="ABL9" s="42"/>
      <c r="ABM9" s="42"/>
      <c r="ABN9" s="42"/>
      <c r="ABO9" s="42"/>
      <c r="ABP9" s="42"/>
      <c r="ABQ9" s="42"/>
      <c r="ABR9" s="42"/>
      <c r="ABS9" s="42"/>
      <c r="ABT9" s="42"/>
      <c r="ABU9" s="42"/>
      <c r="ABV9" s="42"/>
      <c r="ABW9" s="42"/>
      <c r="ABX9" s="42"/>
      <c r="ABY9" s="42"/>
      <c r="ABZ9" s="42"/>
      <c r="ACA9" s="42"/>
      <c r="ACB9" s="42"/>
      <c r="ACC9" s="42"/>
      <c r="ACD9" s="42"/>
      <c r="ACE9" s="42"/>
      <c r="ACF9" s="42"/>
      <c r="ACG9" s="42"/>
      <c r="ACH9" s="42"/>
      <c r="ACI9" s="42"/>
      <c r="ACJ9" s="42"/>
      <c r="ACK9" s="42"/>
      <c r="ACL9" s="42"/>
      <c r="ACM9" s="42"/>
      <c r="ACN9" s="42"/>
      <c r="ACO9" s="42"/>
      <c r="ACP9" s="42"/>
      <c r="ACQ9" s="42"/>
      <c r="ACR9" s="42"/>
      <c r="ACS9" s="42"/>
      <c r="ACT9" s="42"/>
      <c r="ACU9" s="42"/>
      <c r="ACV9" s="42"/>
      <c r="ACW9" s="42"/>
      <c r="ACX9" s="42"/>
      <c r="ACY9" s="42"/>
      <c r="ACZ9" s="42"/>
      <c r="ADA9" s="42"/>
      <c r="ADB9" s="42"/>
      <c r="ADC9" s="42"/>
      <c r="ADD9" s="42"/>
      <c r="ADE9" s="42"/>
      <c r="ADF9" s="42"/>
      <c r="ADG9" s="42"/>
      <c r="ADH9" s="42"/>
      <c r="ADI9" s="42"/>
      <c r="ADJ9" s="42"/>
      <c r="ADK9" s="42"/>
      <c r="ADL9" s="42"/>
      <c r="ADM9" s="42"/>
      <c r="ADN9" s="42"/>
      <c r="ADO9" s="42"/>
      <c r="ADP9" s="42"/>
      <c r="ADQ9" s="42"/>
      <c r="ADR9" s="42"/>
      <c r="ADS9" s="42"/>
      <c r="ADT9" s="42"/>
      <c r="ADU9" s="42"/>
      <c r="ADV9" s="42"/>
      <c r="ADW9" s="42"/>
      <c r="ADX9" s="42"/>
      <c r="ADY9" s="42"/>
      <c r="ADZ9" s="42"/>
      <c r="AEA9" s="42"/>
      <c r="AEB9" s="42"/>
      <c r="AEC9" s="42"/>
      <c r="AED9" s="42"/>
      <c r="AEE9" s="42"/>
      <c r="AEF9" s="42"/>
      <c r="AEG9" s="42"/>
      <c r="AEH9" s="42"/>
      <c r="AEI9" s="42"/>
      <c r="AEJ9" s="42"/>
      <c r="AEK9" s="42"/>
      <c r="AEL9" s="42"/>
      <c r="AEM9" s="42"/>
      <c r="AEN9" s="42"/>
      <c r="AEO9" s="42"/>
      <c r="AEP9" s="42"/>
      <c r="AEQ9" s="42"/>
      <c r="AER9" s="42"/>
      <c r="AES9" s="42"/>
      <c r="AET9" s="42"/>
      <c r="AEU9" s="42"/>
      <c r="AEV9" s="42"/>
      <c r="AEW9" s="42"/>
      <c r="AEX9" s="42"/>
      <c r="AEY9" s="42"/>
      <c r="AEZ9" s="42"/>
      <c r="AFA9" s="42"/>
      <c r="AFB9" s="42"/>
      <c r="AFC9" s="42"/>
      <c r="AFD9" s="42"/>
      <c r="AFE9" s="42"/>
      <c r="AFF9" s="42"/>
      <c r="AFG9" s="42"/>
      <c r="AFH9" s="42"/>
      <c r="AFI9" s="42"/>
      <c r="AFJ9" s="42"/>
      <c r="AFK9" s="42"/>
      <c r="AFL9" s="42"/>
      <c r="AFM9" s="42"/>
      <c r="AFN9" s="42"/>
      <c r="AFO9" s="42"/>
      <c r="AFP9" s="42"/>
      <c r="AFQ9" s="42"/>
      <c r="AFR9" s="42"/>
      <c r="AFS9" s="42"/>
      <c r="AFT9" s="42"/>
      <c r="AFU9" s="42"/>
      <c r="AFV9" s="42"/>
      <c r="AFW9" s="42"/>
      <c r="AFX9" s="42"/>
      <c r="AFY9" s="42"/>
      <c r="AFZ9" s="42"/>
      <c r="AGA9" s="42"/>
      <c r="AGB9" s="42"/>
      <c r="AGC9" s="42"/>
      <c r="AGD9" s="42"/>
      <c r="AGE9" s="42"/>
      <c r="AGF9" s="42"/>
      <c r="AGG9" s="42"/>
      <c r="AGH9" s="42"/>
      <c r="AGI9" s="42"/>
      <c r="AGJ9" s="42"/>
      <c r="AGK9" s="42"/>
      <c r="AGL9" s="42"/>
      <c r="AGM9" s="42"/>
      <c r="AGN9" s="42"/>
      <c r="AGO9" s="42"/>
      <c r="AGP9" s="42"/>
      <c r="AGQ9" s="42"/>
      <c r="AGR9" s="42"/>
      <c r="AGS9" s="42"/>
      <c r="AGT9" s="42"/>
      <c r="AGU9" s="42"/>
      <c r="AGV9" s="42"/>
      <c r="AGW9" s="42"/>
      <c r="AGX9" s="42"/>
      <c r="AGY9" s="42"/>
      <c r="AGZ9" s="42"/>
      <c r="AHA9" s="42"/>
      <c r="AHB9" s="42"/>
      <c r="AHC9" s="42"/>
      <c r="AHD9" s="42"/>
      <c r="AHE9" s="42"/>
      <c r="AHF9" s="42"/>
      <c r="AHG9" s="42"/>
      <c r="AHH9" s="42"/>
      <c r="AHI9" s="42"/>
      <c r="AHJ9" s="42"/>
      <c r="AHK9" s="42"/>
      <c r="AHL9" s="42"/>
      <c r="AHM9" s="42"/>
      <c r="AHN9" s="42"/>
      <c r="AHO9" s="42"/>
      <c r="AHP9" s="42"/>
      <c r="AHQ9" s="42"/>
      <c r="AHR9" s="42"/>
      <c r="AHS9" s="42"/>
      <c r="AHT9" s="42"/>
      <c r="AHU9" s="42"/>
      <c r="AHV9" s="42"/>
      <c r="AHW9" s="42"/>
      <c r="AHX9" s="42"/>
      <c r="AHY9" s="42"/>
      <c r="AHZ9" s="42"/>
      <c r="AIA9" s="42"/>
      <c r="AIB9" s="42"/>
      <c r="AIC9" s="42"/>
      <c r="AID9" s="42"/>
      <c r="AIE9" s="42"/>
      <c r="AIF9" s="42"/>
      <c r="AIG9" s="42"/>
      <c r="AIH9" s="42"/>
      <c r="AII9" s="42"/>
      <c r="AIJ9" s="42"/>
      <c r="AIK9" s="42"/>
      <c r="AIL9" s="42"/>
      <c r="AIM9" s="42"/>
      <c r="AIN9" s="42"/>
      <c r="AIO9" s="42"/>
      <c r="AIP9" s="42"/>
      <c r="AIQ9" s="42"/>
      <c r="AIR9" s="42"/>
      <c r="AIS9" s="42"/>
      <c r="AIT9" s="42"/>
      <c r="AIU9" s="42"/>
      <c r="AIV9" s="42"/>
      <c r="AIW9" s="42"/>
      <c r="AIX9" s="42"/>
      <c r="AIY9" s="42"/>
      <c r="AIZ9" s="42"/>
      <c r="AJA9" s="42"/>
      <c r="AJB9" s="42"/>
      <c r="AJC9" s="42"/>
      <c r="AJD9" s="42"/>
      <c r="AJE9" s="42"/>
      <c r="AJF9" s="42"/>
      <c r="AJG9" s="42"/>
      <c r="AJH9" s="42"/>
      <c r="AJI9" s="42"/>
      <c r="AJJ9" s="42"/>
      <c r="AJK9" s="42"/>
      <c r="AJL9" s="42"/>
      <c r="AJM9" s="42"/>
      <c r="AJN9" s="42"/>
      <c r="AJO9" s="42"/>
      <c r="AJP9" s="42"/>
      <c r="AJQ9" s="42"/>
      <c r="AJR9" s="42"/>
      <c r="AJS9" s="42"/>
      <c r="AJT9" s="42"/>
      <c r="AJU9" s="42"/>
      <c r="AJV9" s="42"/>
      <c r="AJW9" s="42"/>
      <c r="AJX9" s="42"/>
      <c r="AJY9" s="42"/>
      <c r="AJZ9" s="42"/>
      <c r="AKA9" s="42"/>
      <c r="AKB9" s="42"/>
      <c r="AKC9" s="42"/>
      <c r="AKD9" s="42"/>
      <c r="AKE9" s="42"/>
      <c r="AKF9" s="42"/>
      <c r="AKG9" s="42"/>
      <c r="AKH9" s="42"/>
      <c r="AKI9" s="42"/>
      <c r="AKJ9" s="42"/>
      <c r="AKK9" s="42"/>
      <c r="AKL9" s="42"/>
      <c r="AKM9" s="42"/>
      <c r="AKN9" s="42"/>
      <c r="AKO9" s="42"/>
      <c r="AKP9" s="42"/>
      <c r="AKQ9" s="42"/>
      <c r="AKR9" s="42"/>
      <c r="AKS9" s="42"/>
      <c r="AKT9" s="42"/>
      <c r="AKU9" s="42"/>
      <c r="AKV9" s="42"/>
      <c r="AKW9" s="42"/>
      <c r="AKX9" s="42"/>
      <c r="AKY9" s="42"/>
      <c r="AKZ9" s="42"/>
      <c r="ALA9" s="42"/>
      <c r="ALB9" s="42"/>
      <c r="ALC9" s="42"/>
      <c r="ALD9" s="42"/>
      <c r="ALE9" s="42"/>
      <c r="ALF9" s="42"/>
      <c r="ALG9" s="42"/>
      <c r="ALH9" s="42"/>
      <c r="ALI9" s="42"/>
      <c r="ALJ9" s="42"/>
      <c r="ALK9" s="42"/>
      <c r="ALL9" s="42"/>
      <c r="ALM9" s="42"/>
      <c r="ALN9" s="42"/>
      <c r="ALO9" s="42"/>
      <c r="ALP9" s="42"/>
      <c r="ALQ9" s="42"/>
      <c r="ALR9" s="42"/>
      <c r="ALS9" s="42"/>
      <c r="ALT9" s="42"/>
      <c r="ALU9" s="42"/>
      <c r="ALV9" s="42"/>
      <c r="ALW9" s="42"/>
      <c r="ALX9" s="42"/>
      <c r="ALY9" s="42"/>
      <c r="ALZ9" s="42"/>
      <c r="AMA9" s="42"/>
      <c r="AMB9" s="42"/>
      <c r="AMC9" s="42"/>
      <c r="AMD9" s="42"/>
      <c r="AME9" s="42"/>
      <c r="AMF9" s="42"/>
      <c r="AMG9" s="42"/>
      <c r="AMH9" s="42"/>
      <c r="AMI9" s="42"/>
      <c r="AMJ9" s="42"/>
      <c r="AMK9" s="42"/>
      <c r="AML9" s="42"/>
      <c r="AMM9" s="42"/>
      <c r="AMN9" s="42"/>
      <c r="AMO9" s="42"/>
    </row>
    <row r="10" spans="1:1029" x14ac:dyDescent="0.2">
      <c r="A10" s="288" t="s">
        <v>109</v>
      </c>
      <c r="B10" s="308" t="s">
        <v>9</v>
      </c>
      <c r="C10" s="308"/>
      <c r="D10" s="308"/>
      <c r="E10" s="308"/>
      <c r="F10" s="308"/>
      <c r="G10" s="308"/>
      <c r="H10" s="308"/>
      <c r="I10" s="308"/>
      <c r="J10" s="72"/>
      <c r="K10" s="72"/>
      <c r="L10" s="72"/>
      <c r="M10" s="72"/>
      <c r="N10" s="72"/>
      <c r="O10" s="72"/>
      <c r="P10" s="72"/>
    </row>
    <row r="11" spans="1:1029" ht="39.75" customHeight="1" x14ac:dyDescent="0.2">
      <c r="A11" s="288"/>
      <c r="B11" s="288" t="s">
        <v>110</v>
      </c>
      <c r="C11" s="288"/>
      <c r="D11" s="288"/>
      <c r="E11" s="173" t="s">
        <v>19</v>
      </c>
      <c r="F11" s="173" t="s">
        <v>111</v>
      </c>
      <c r="G11" s="173" t="s">
        <v>21</v>
      </c>
      <c r="H11" s="173" t="s">
        <v>23</v>
      </c>
      <c r="I11" s="173" t="s">
        <v>112</v>
      </c>
      <c r="J11" s="71"/>
      <c r="K11" s="71"/>
      <c r="L11" s="71"/>
      <c r="M11" s="71"/>
      <c r="N11" s="71"/>
      <c r="O11" s="71"/>
    </row>
    <row r="12" spans="1:1029" x14ac:dyDescent="0.2">
      <c r="A12" s="172">
        <v>1</v>
      </c>
      <c r="B12" s="289"/>
      <c r="C12" s="289"/>
      <c r="D12" s="289"/>
      <c r="E12" s="1"/>
      <c r="F12" s="1"/>
      <c r="G12" s="1"/>
      <c r="H12" s="1"/>
      <c r="I12" s="1"/>
    </row>
    <row r="13" spans="1:1029" x14ac:dyDescent="0.2">
      <c r="A13" s="172">
        <v>2</v>
      </c>
      <c r="B13" s="289"/>
      <c r="C13" s="289"/>
      <c r="D13" s="289"/>
      <c r="E13" s="1"/>
      <c r="F13" s="1"/>
      <c r="G13" s="1"/>
      <c r="H13" s="1"/>
      <c r="I13" s="1"/>
    </row>
    <row r="14" spans="1:1029" x14ac:dyDescent="0.2">
      <c r="A14" s="172">
        <v>3</v>
      </c>
      <c r="B14" s="289"/>
      <c r="C14" s="289"/>
      <c r="D14" s="289"/>
      <c r="E14" s="1"/>
      <c r="F14" s="1"/>
      <c r="G14" s="1"/>
      <c r="H14" s="1"/>
      <c r="I14" s="1"/>
    </row>
    <row r="15" spans="1:1029" x14ac:dyDescent="0.2">
      <c r="A15" s="172">
        <v>4</v>
      </c>
      <c r="B15" s="289"/>
      <c r="C15" s="289"/>
      <c r="D15" s="289"/>
      <c r="E15" s="1"/>
      <c r="F15" s="1"/>
      <c r="G15" s="1"/>
      <c r="H15" s="1"/>
      <c r="I15" s="1"/>
    </row>
    <row r="16" spans="1:1029" x14ac:dyDescent="0.2">
      <c r="A16" s="172">
        <v>5</v>
      </c>
      <c r="B16" s="289"/>
      <c r="C16" s="289"/>
      <c r="D16" s="289"/>
      <c r="E16" s="1"/>
      <c r="F16" s="1"/>
      <c r="G16" s="1"/>
      <c r="H16" s="1"/>
      <c r="I16" s="1"/>
    </row>
    <row r="17" spans="1:9" x14ac:dyDescent="0.2">
      <c r="A17" s="172">
        <v>6</v>
      </c>
      <c r="B17" s="289"/>
      <c r="C17" s="289"/>
      <c r="D17" s="289"/>
      <c r="E17" s="1"/>
      <c r="F17" s="1"/>
      <c r="G17" s="1"/>
      <c r="H17" s="1"/>
      <c r="I17" s="1"/>
    </row>
    <row r="18" spans="1:9" x14ac:dyDescent="0.2">
      <c r="A18" s="172">
        <v>7</v>
      </c>
      <c r="B18" s="289"/>
      <c r="C18" s="289"/>
      <c r="D18" s="289"/>
      <c r="E18" s="1"/>
      <c r="F18" s="1"/>
      <c r="G18" s="1"/>
      <c r="H18" s="1"/>
      <c r="I18" s="1"/>
    </row>
    <row r="19" spans="1:9" x14ac:dyDescent="0.2">
      <c r="A19" s="172">
        <v>8</v>
      </c>
      <c r="B19" s="289"/>
      <c r="C19" s="289"/>
      <c r="D19" s="289"/>
      <c r="E19" s="1"/>
      <c r="F19" s="1"/>
      <c r="G19" s="1"/>
      <c r="H19" s="1"/>
      <c r="I19" s="1"/>
    </row>
    <row r="20" spans="1:9" x14ac:dyDescent="0.2">
      <c r="A20" s="172">
        <v>9</v>
      </c>
      <c r="B20" s="289"/>
      <c r="C20" s="289"/>
      <c r="D20" s="289"/>
      <c r="E20" s="1"/>
      <c r="F20" s="1"/>
      <c r="G20" s="1"/>
      <c r="H20" s="1"/>
      <c r="I20" s="1"/>
    </row>
    <row r="21" spans="1:9" x14ac:dyDescent="0.2">
      <c r="A21" s="172">
        <v>10</v>
      </c>
      <c r="B21" s="289"/>
      <c r="C21" s="289"/>
      <c r="D21" s="289"/>
      <c r="E21" s="1"/>
      <c r="F21" s="1"/>
      <c r="G21" s="1"/>
      <c r="H21" s="1"/>
      <c r="I21" s="1"/>
    </row>
    <row r="22" spans="1:9" x14ac:dyDescent="0.2">
      <c r="A22" s="172">
        <v>11</v>
      </c>
      <c r="B22" s="289"/>
      <c r="C22" s="289"/>
      <c r="D22" s="289"/>
      <c r="E22" s="1"/>
      <c r="F22" s="1"/>
      <c r="G22" s="1"/>
      <c r="H22" s="1"/>
      <c r="I22" s="1"/>
    </row>
    <row r="23" spans="1:9" x14ac:dyDescent="0.2">
      <c r="A23" s="172">
        <v>12</v>
      </c>
      <c r="B23" s="289"/>
      <c r="C23" s="289"/>
      <c r="D23" s="289"/>
      <c r="E23" s="1"/>
      <c r="F23" s="1"/>
      <c r="G23" s="1"/>
      <c r="H23" s="1"/>
      <c r="I23" s="1"/>
    </row>
    <row r="24" spans="1:9" x14ac:dyDescent="0.2">
      <c r="A24" s="172">
        <v>13</v>
      </c>
      <c r="B24" s="289"/>
      <c r="C24" s="289"/>
      <c r="D24" s="289"/>
      <c r="E24" s="1"/>
      <c r="F24" s="1"/>
      <c r="G24" s="1"/>
      <c r="H24" s="1"/>
      <c r="I24" s="1"/>
    </row>
    <row r="25" spans="1:9" x14ac:dyDescent="0.2">
      <c r="A25" s="172">
        <v>14</v>
      </c>
      <c r="B25" s="289"/>
      <c r="C25" s="289"/>
      <c r="D25" s="289"/>
      <c r="E25" s="1"/>
      <c r="F25" s="1"/>
      <c r="G25" s="1"/>
      <c r="H25" s="1"/>
      <c r="I25" s="1"/>
    </row>
    <row r="26" spans="1:9" x14ac:dyDescent="0.2">
      <c r="A26" s="172">
        <v>15</v>
      </c>
      <c r="B26" s="289"/>
      <c r="C26" s="289"/>
      <c r="D26" s="289"/>
      <c r="E26" s="1"/>
      <c r="F26" s="1"/>
      <c r="G26" s="1"/>
      <c r="H26" s="1"/>
      <c r="I26" s="1"/>
    </row>
    <row r="27" spans="1:9" x14ac:dyDescent="0.2">
      <c r="A27" s="172">
        <v>16</v>
      </c>
      <c r="B27" s="289"/>
      <c r="C27" s="289"/>
      <c r="D27" s="289"/>
      <c r="E27" s="1"/>
      <c r="F27" s="1"/>
      <c r="G27" s="1"/>
      <c r="H27" s="1"/>
      <c r="I27" s="1"/>
    </row>
    <row r="28" spans="1:9" x14ac:dyDescent="0.2">
      <c r="A28" s="172">
        <v>17</v>
      </c>
      <c r="B28" s="289"/>
      <c r="C28" s="289"/>
      <c r="D28" s="289"/>
      <c r="E28" s="1"/>
      <c r="F28" s="1"/>
      <c r="G28" s="1"/>
      <c r="H28" s="1"/>
      <c r="I28" s="1"/>
    </row>
    <row r="29" spans="1:9" x14ac:dyDescent="0.2">
      <c r="A29" s="172">
        <v>18</v>
      </c>
      <c r="B29" s="289"/>
      <c r="C29" s="289"/>
      <c r="D29" s="289"/>
      <c r="E29" s="1"/>
      <c r="F29" s="1"/>
      <c r="G29" s="1"/>
      <c r="H29" s="1"/>
      <c r="I29" s="1"/>
    </row>
    <row r="30" spans="1:9" x14ac:dyDescent="0.2">
      <c r="A30" s="172">
        <v>19</v>
      </c>
      <c r="B30" s="289"/>
      <c r="C30" s="289"/>
      <c r="D30" s="289"/>
      <c r="E30" s="1"/>
      <c r="F30" s="1"/>
      <c r="G30" s="1"/>
      <c r="H30" s="1"/>
      <c r="I30" s="1"/>
    </row>
    <row r="31" spans="1:9" x14ac:dyDescent="0.2">
      <c r="A31" s="172">
        <v>20</v>
      </c>
      <c r="B31" s="289"/>
      <c r="C31" s="289"/>
      <c r="D31" s="289"/>
      <c r="E31" s="1"/>
      <c r="F31" s="1"/>
      <c r="G31" s="1"/>
      <c r="H31" s="1"/>
      <c r="I31" s="1"/>
    </row>
    <row r="32" spans="1:9" x14ac:dyDescent="0.2">
      <c r="A32" s="172">
        <v>21</v>
      </c>
      <c r="B32" s="289"/>
      <c r="C32" s="289"/>
      <c r="D32" s="289"/>
      <c r="E32" s="1"/>
      <c r="F32" s="1"/>
      <c r="G32" s="1"/>
      <c r="H32" s="1"/>
      <c r="I32" s="1"/>
    </row>
    <row r="33" spans="1:1029" x14ac:dyDescent="0.2">
      <c r="A33" s="172">
        <v>22</v>
      </c>
      <c r="B33" s="289"/>
      <c r="C33" s="289"/>
      <c r="D33" s="289"/>
      <c r="E33" s="1"/>
      <c r="F33" s="1"/>
      <c r="G33" s="1"/>
      <c r="H33" s="1"/>
      <c r="I33" s="1"/>
    </row>
    <row r="34" spans="1:1029" x14ac:dyDescent="0.2">
      <c r="A34" s="172">
        <v>23</v>
      </c>
      <c r="B34" s="289"/>
      <c r="C34" s="289"/>
      <c r="D34" s="289"/>
      <c r="E34" s="1"/>
      <c r="F34" s="1"/>
      <c r="G34" s="1"/>
      <c r="H34" s="1"/>
      <c r="I34" s="1"/>
    </row>
    <row r="35" spans="1:1029" x14ac:dyDescent="0.2">
      <c r="A35" s="172">
        <v>24</v>
      </c>
      <c r="B35" s="289"/>
      <c r="C35" s="289"/>
      <c r="D35" s="289"/>
      <c r="E35" s="1"/>
      <c r="F35" s="1"/>
      <c r="G35" s="1"/>
      <c r="H35" s="1"/>
      <c r="I35" s="1"/>
    </row>
    <row r="36" spans="1:1029" x14ac:dyDescent="0.2">
      <c r="A36" s="172">
        <v>25</v>
      </c>
      <c r="B36" s="289"/>
      <c r="C36" s="289"/>
      <c r="D36" s="289"/>
      <c r="E36" s="1"/>
      <c r="F36" s="1"/>
      <c r="G36" s="1"/>
      <c r="H36" s="1"/>
      <c r="I36" s="1"/>
    </row>
    <row r="37" spans="1:1029" x14ac:dyDescent="0.2">
      <c r="A37" s="172">
        <v>26</v>
      </c>
      <c r="B37" s="289"/>
      <c r="C37" s="289"/>
      <c r="D37" s="289"/>
      <c r="E37" s="1"/>
      <c r="F37" s="1"/>
      <c r="G37" s="1"/>
      <c r="H37" s="1"/>
      <c r="I37" s="1"/>
    </row>
    <row r="38" spans="1:1029" x14ac:dyDescent="0.2">
      <c r="A38" s="172">
        <v>27</v>
      </c>
      <c r="B38" s="289"/>
      <c r="C38" s="289"/>
      <c r="D38" s="289"/>
      <c r="E38" s="1"/>
      <c r="F38" s="1"/>
      <c r="G38" s="1"/>
      <c r="H38" s="1"/>
      <c r="I38" s="1"/>
    </row>
    <row r="39" spans="1:1029" x14ac:dyDescent="0.2">
      <c r="A39" s="172">
        <v>28</v>
      </c>
      <c r="B39" s="289"/>
      <c r="C39" s="289"/>
      <c r="D39" s="289"/>
      <c r="E39" s="1"/>
      <c r="F39" s="1"/>
      <c r="G39" s="1"/>
      <c r="H39" s="1"/>
      <c r="I39" s="1"/>
    </row>
    <row r="40" spans="1:1029" x14ac:dyDescent="0.2">
      <c r="A40" s="172">
        <v>29</v>
      </c>
      <c r="B40" s="289"/>
      <c r="C40" s="289"/>
      <c r="D40" s="289"/>
      <c r="E40" s="1"/>
      <c r="F40" s="1"/>
      <c r="G40" s="1"/>
      <c r="H40" s="1"/>
      <c r="I40" s="1"/>
    </row>
    <row r="41" spans="1:1029" x14ac:dyDescent="0.2">
      <c r="A41" s="172">
        <v>30</v>
      </c>
      <c r="B41" s="289"/>
      <c r="C41" s="289"/>
      <c r="D41" s="289"/>
      <c r="E41" s="1"/>
      <c r="F41" s="1"/>
      <c r="G41" s="1"/>
      <c r="H41" s="1"/>
      <c r="I41" s="1"/>
    </row>
    <row r="42" spans="1:1029" x14ac:dyDescent="0.2">
      <c r="A42" s="172">
        <v>31</v>
      </c>
      <c r="B42" s="289"/>
      <c r="C42" s="289"/>
      <c r="D42" s="289"/>
      <c r="E42" s="1"/>
      <c r="F42" s="1"/>
      <c r="G42" s="1"/>
      <c r="H42" s="1"/>
      <c r="I42" s="1"/>
    </row>
    <row r="46" spans="1:1029" ht="15" thickBot="1" x14ac:dyDescent="0.25"/>
    <row r="47" spans="1:1029" s="46" customFormat="1" ht="21" customHeight="1" x14ac:dyDescent="0.2">
      <c r="A47" s="313"/>
      <c r="B47" s="297"/>
      <c r="C47" s="297"/>
      <c r="D47" s="297"/>
      <c r="E47" s="281" t="s">
        <v>107</v>
      </c>
      <c r="F47" s="281"/>
      <c r="G47" s="281"/>
      <c r="H47" s="281"/>
      <c r="I47" s="28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3"/>
      <c r="AD47" s="23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  <c r="ID47" s="42"/>
      <c r="IE47" s="42"/>
      <c r="IF47" s="42"/>
      <c r="IG47" s="42"/>
      <c r="IH47" s="42"/>
      <c r="II47" s="42"/>
      <c r="IJ47" s="42"/>
      <c r="IK47" s="42"/>
      <c r="IL47" s="42"/>
      <c r="IM47" s="42"/>
      <c r="IN47" s="42"/>
      <c r="IO47" s="42"/>
      <c r="IP47" s="42"/>
      <c r="IQ47" s="42"/>
      <c r="IR47" s="42"/>
      <c r="IS47" s="42"/>
      <c r="IT47" s="42"/>
      <c r="IU47" s="42"/>
      <c r="IV47" s="42"/>
      <c r="IW47" s="42"/>
      <c r="IX47" s="42"/>
      <c r="IY47" s="42"/>
      <c r="IZ47" s="42"/>
      <c r="JA47" s="42"/>
      <c r="JB47" s="42"/>
      <c r="JC47" s="42"/>
      <c r="JD47" s="42"/>
      <c r="JE47" s="42"/>
      <c r="JF47" s="42"/>
      <c r="JG47" s="42"/>
      <c r="JH47" s="42"/>
      <c r="JI47" s="42"/>
      <c r="JJ47" s="42"/>
      <c r="JK47" s="42"/>
      <c r="JL47" s="42"/>
      <c r="JM47" s="42"/>
      <c r="JN47" s="42"/>
      <c r="JO47" s="42"/>
      <c r="JP47" s="42"/>
      <c r="JQ47" s="42"/>
      <c r="JR47" s="42"/>
      <c r="JS47" s="42"/>
      <c r="JT47" s="42"/>
      <c r="JU47" s="42"/>
      <c r="JV47" s="42"/>
      <c r="JW47" s="42"/>
      <c r="JX47" s="42"/>
      <c r="JY47" s="42"/>
      <c r="JZ47" s="42"/>
      <c r="KA47" s="42"/>
      <c r="KB47" s="42"/>
      <c r="KC47" s="42"/>
      <c r="KD47" s="42"/>
      <c r="KE47" s="42"/>
      <c r="KF47" s="42"/>
      <c r="KG47" s="42"/>
      <c r="KH47" s="42"/>
      <c r="KI47" s="42"/>
      <c r="KJ47" s="42"/>
      <c r="KK47" s="42"/>
      <c r="KL47" s="42"/>
      <c r="KM47" s="42"/>
      <c r="KN47" s="42"/>
      <c r="KO47" s="42"/>
      <c r="KP47" s="42"/>
      <c r="KQ47" s="42"/>
      <c r="KR47" s="42"/>
      <c r="KS47" s="42"/>
      <c r="KT47" s="42"/>
      <c r="KU47" s="42"/>
      <c r="KV47" s="42"/>
      <c r="KW47" s="42"/>
      <c r="KX47" s="42"/>
      <c r="KY47" s="42"/>
      <c r="KZ47" s="42"/>
      <c r="LA47" s="42"/>
      <c r="LB47" s="42"/>
      <c r="LC47" s="42"/>
      <c r="LD47" s="42"/>
      <c r="LE47" s="42"/>
      <c r="LF47" s="42"/>
      <c r="LG47" s="42"/>
      <c r="LH47" s="42"/>
      <c r="LI47" s="42"/>
      <c r="LJ47" s="42"/>
      <c r="LK47" s="42"/>
      <c r="LL47" s="42"/>
      <c r="LM47" s="42"/>
      <c r="LN47" s="42"/>
      <c r="LO47" s="42"/>
      <c r="LP47" s="42"/>
      <c r="LQ47" s="42"/>
      <c r="LR47" s="42"/>
      <c r="LS47" s="42"/>
      <c r="LT47" s="42"/>
      <c r="LU47" s="42"/>
      <c r="LV47" s="42"/>
      <c r="LW47" s="42"/>
      <c r="LX47" s="42"/>
      <c r="LY47" s="42"/>
      <c r="LZ47" s="42"/>
      <c r="MA47" s="42"/>
      <c r="MB47" s="42"/>
      <c r="MC47" s="42"/>
      <c r="MD47" s="42"/>
      <c r="ME47" s="42"/>
      <c r="MF47" s="42"/>
      <c r="MG47" s="42"/>
      <c r="MH47" s="42"/>
      <c r="MI47" s="42"/>
      <c r="MJ47" s="42"/>
      <c r="MK47" s="42"/>
      <c r="ML47" s="42"/>
      <c r="MM47" s="42"/>
      <c r="MN47" s="42"/>
      <c r="MO47" s="42"/>
      <c r="MP47" s="42"/>
      <c r="MQ47" s="42"/>
      <c r="MR47" s="42"/>
      <c r="MS47" s="42"/>
      <c r="MT47" s="42"/>
      <c r="MU47" s="42"/>
      <c r="MV47" s="42"/>
      <c r="MW47" s="42"/>
      <c r="MX47" s="42"/>
      <c r="MY47" s="42"/>
      <c r="MZ47" s="42"/>
      <c r="NA47" s="42"/>
      <c r="NB47" s="42"/>
      <c r="NC47" s="42"/>
      <c r="ND47" s="42"/>
      <c r="NE47" s="42"/>
      <c r="NF47" s="42"/>
      <c r="NG47" s="42"/>
      <c r="NH47" s="42"/>
      <c r="NI47" s="42"/>
      <c r="NJ47" s="42"/>
      <c r="NK47" s="42"/>
      <c r="NL47" s="42"/>
      <c r="NM47" s="42"/>
      <c r="NN47" s="42"/>
      <c r="NO47" s="42"/>
      <c r="NP47" s="42"/>
      <c r="NQ47" s="42"/>
      <c r="NR47" s="42"/>
      <c r="NS47" s="42"/>
      <c r="NT47" s="42"/>
      <c r="NU47" s="42"/>
      <c r="NV47" s="42"/>
      <c r="NW47" s="42"/>
      <c r="NX47" s="42"/>
      <c r="NY47" s="42"/>
      <c r="NZ47" s="42"/>
      <c r="OA47" s="42"/>
      <c r="OB47" s="42"/>
      <c r="OC47" s="42"/>
      <c r="OD47" s="42"/>
      <c r="OE47" s="42"/>
      <c r="OF47" s="42"/>
      <c r="OG47" s="42"/>
      <c r="OH47" s="42"/>
      <c r="OI47" s="42"/>
      <c r="OJ47" s="42"/>
      <c r="OK47" s="42"/>
      <c r="OL47" s="42"/>
      <c r="OM47" s="42"/>
      <c r="ON47" s="42"/>
      <c r="OO47" s="42"/>
      <c r="OP47" s="42"/>
      <c r="OQ47" s="42"/>
      <c r="OR47" s="42"/>
      <c r="OS47" s="42"/>
      <c r="OT47" s="42"/>
      <c r="OU47" s="42"/>
      <c r="OV47" s="42"/>
      <c r="OW47" s="42"/>
      <c r="OX47" s="42"/>
      <c r="OY47" s="42"/>
      <c r="OZ47" s="42"/>
      <c r="PA47" s="42"/>
      <c r="PB47" s="42"/>
      <c r="PC47" s="42"/>
      <c r="PD47" s="42"/>
      <c r="PE47" s="42"/>
      <c r="PF47" s="42"/>
      <c r="PG47" s="42"/>
      <c r="PH47" s="42"/>
      <c r="PI47" s="42"/>
      <c r="PJ47" s="42"/>
      <c r="PK47" s="42"/>
      <c r="PL47" s="42"/>
      <c r="PM47" s="42"/>
      <c r="PN47" s="42"/>
      <c r="PO47" s="42"/>
      <c r="PP47" s="42"/>
      <c r="PQ47" s="42"/>
      <c r="PR47" s="42"/>
      <c r="PS47" s="42"/>
      <c r="PT47" s="42"/>
      <c r="PU47" s="42"/>
      <c r="PV47" s="42"/>
      <c r="PW47" s="42"/>
      <c r="PX47" s="42"/>
      <c r="PY47" s="42"/>
      <c r="PZ47" s="42"/>
      <c r="QA47" s="42"/>
      <c r="QB47" s="42"/>
      <c r="QC47" s="42"/>
      <c r="QD47" s="42"/>
      <c r="QE47" s="42"/>
      <c r="QF47" s="42"/>
      <c r="QG47" s="42"/>
      <c r="QH47" s="42"/>
      <c r="QI47" s="42"/>
      <c r="QJ47" s="42"/>
      <c r="QK47" s="42"/>
      <c r="QL47" s="42"/>
      <c r="QM47" s="42"/>
      <c r="QN47" s="42"/>
      <c r="QO47" s="42"/>
      <c r="QP47" s="42"/>
      <c r="QQ47" s="42"/>
      <c r="QR47" s="42"/>
      <c r="QS47" s="42"/>
      <c r="QT47" s="42"/>
      <c r="QU47" s="42"/>
      <c r="QV47" s="42"/>
      <c r="QW47" s="42"/>
      <c r="QX47" s="42"/>
      <c r="QY47" s="42"/>
      <c r="QZ47" s="42"/>
      <c r="RA47" s="42"/>
      <c r="RB47" s="42"/>
      <c r="RC47" s="42"/>
      <c r="RD47" s="42"/>
      <c r="RE47" s="42"/>
      <c r="RF47" s="42"/>
      <c r="RG47" s="42"/>
      <c r="RH47" s="42"/>
      <c r="RI47" s="42"/>
      <c r="RJ47" s="42"/>
      <c r="RK47" s="42"/>
      <c r="RL47" s="42"/>
      <c r="RM47" s="42"/>
      <c r="RN47" s="42"/>
      <c r="RO47" s="42"/>
      <c r="RP47" s="42"/>
      <c r="RQ47" s="42"/>
      <c r="RR47" s="42"/>
      <c r="RS47" s="42"/>
      <c r="RT47" s="42"/>
      <c r="RU47" s="42"/>
      <c r="RV47" s="42"/>
      <c r="RW47" s="42"/>
      <c r="RX47" s="42"/>
      <c r="RY47" s="42"/>
      <c r="RZ47" s="42"/>
      <c r="SA47" s="42"/>
      <c r="SB47" s="42"/>
      <c r="SC47" s="42"/>
      <c r="SD47" s="42"/>
      <c r="SE47" s="42"/>
      <c r="SF47" s="42"/>
      <c r="SG47" s="42"/>
      <c r="SH47" s="42"/>
      <c r="SI47" s="42"/>
      <c r="SJ47" s="42"/>
      <c r="SK47" s="42"/>
      <c r="SL47" s="42"/>
      <c r="SM47" s="42"/>
      <c r="SN47" s="42"/>
      <c r="SO47" s="42"/>
      <c r="SP47" s="42"/>
      <c r="SQ47" s="42"/>
      <c r="SR47" s="42"/>
      <c r="SS47" s="42"/>
      <c r="ST47" s="42"/>
      <c r="SU47" s="42"/>
      <c r="SV47" s="42"/>
      <c r="SW47" s="42"/>
      <c r="SX47" s="42"/>
      <c r="SY47" s="42"/>
      <c r="SZ47" s="42"/>
      <c r="TA47" s="42"/>
      <c r="TB47" s="42"/>
      <c r="TC47" s="42"/>
      <c r="TD47" s="42"/>
      <c r="TE47" s="42"/>
      <c r="TF47" s="42"/>
      <c r="TG47" s="42"/>
      <c r="TH47" s="42"/>
      <c r="TI47" s="42"/>
      <c r="TJ47" s="42"/>
      <c r="TK47" s="42"/>
      <c r="TL47" s="42"/>
      <c r="TM47" s="42"/>
      <c r="TN47" s="42"/>
      <c r="TO47" s="42"/>
      <c r="TP47" s="42"/>
      <c r="TQ47" s="42"/>
      <c r="TR47" s="42"/>
      <c r="TS47" s="42"/>
      <c r="TT47" s="42"/>
      <c r="TU47" s="42"/>
      <c r="TV47" s="42"/>
      <c r="TW47" s="42"/>
      <c r="TX47" s="42"/>
      <c r="TY47" s="42"/>
      <c r="TZ47" s="42"/>
      <c r="UA47" s="42"/>
      <c r="UB47" s="42"/>
      <c r="UC47" s="42"/>
      <c r="UD47" s="42"/>
      <c r="UE47" s="42"/>
      <c r="UF47" s="42"/>
      <c r="UG47" s="42"/>
      <c r="UH47" s="42"/>
      <c r="UI47" s="42"/>
      <c r="UJ47" s="42"/>
      <c r="UK47" s="42"/>
      <c r="UL47" s="42"/>
      <c r="UM47" s="42"/>
      <c r="UN47" s="42"/>
      <c r="UO47" s="42"/>
      <c r="UP47" s="42"/>
      <c r="UQ47" s="42"/>
      <c r="UR47" s="42"/>
      <c r="US47" s="42"/>
      <c r="UT47" s="42"/>
      <c r="UU47" s="42"/>
      <c r="UV47" s="42"/>
      <c r="UW47" s="42"/>
      <c r="UX47" s="42"/>
      <c r="UY47" s="42"/>
      <c r="UZ47" s="42"/>
      <c r="VA47" s="42"/>
      <c r="VB47" s="42"/>
      <c r="VC47" s="42"/>
      <c r="VD47" s="42"/>
      <c r="VE47" s="42"/>
      <c r="VF47" s="42"/>
      <c r="VG47" s="42"/>
      <c r="VH47" s="42"/>
      <c r="VI47" s="42"/>
      <c r="VJ47" s="42"/>
      <c r="VK47" s="42"/>
      <c r="VL47" s="42"/>
      <c r="VM47" s="42"/>
      <c r="VN47" s="42"/>
      <c r="VO47" s="42"/>
      <c r="VP47" s="42"/>
      <c r="VQ47" s="42"/>
      <c r="VR47" s="42"/>
      <c r="VS47" s="42"/>
      <c r="VT47" s="42"/>
      <c r="VU47" s="42"/>
      <c r="VV47" s="42"/>
      <c r="VW47" s="42"/>
      <c r="VX47" s="42"/>
      <c r="VY47" s="42"/>
      <c r="VZ47" s="42"/>
      <c r="WA47" s="42"/>
      <c r="WB47" s="42"/>
      <c r="WC47" s="42"/>
      <c r="WD47" s="42"/>
      <c r="WE47" s="42"/>
      <c r="WF47" s="42"/>
      <c r="WG47" s="42"/>
      <c r="WH47" s="42"/>
      <c r="WI47" s="42"/>
      <c r="WJ47" s="42"/>
      <c r="WK47" s="42"/>
      <c r="WL47" s="42"/>
      <c r="WM47" s="42"/>
      <c r="WN47" s="42"/>
      <c r="WO47" s="42"/>
      <c r="WP47" s="42"/>
      <c r="WQ47" s="42"/>
      <c r="WR47" s="42"/>
      <c r="WS47" s="42"/>
      <c r="WT47" s="42"/>
      <c r="WU47" s="42"/>
      <c r="WV47" s="42"/>
      <c r="WW47" s="42"/>
      <c r="WX47" s="42"/>
      <c r="WY47" s="42"/>
      <c r="WZ47" s="42"/>
      <c r="XA47" s="42"/>
      <c r="XB47" s="42"/>
      <c r="XC47" s="42"/>
      <c r="XD47" s="42"/>
      <c r="XE47" s="42"/>
      <c r="XF47" s="42"/>
      <c r="XG47" s="42"/>
      <c r="XH47" s="42"/>
      <c r="XI47" s="42"/>
      <c r="XJ47" s="42"/>
      <c r="XK47" s="42"/>
      <c r="XL47" s="42"/>
      <c r="XM47" s="42"/>
      <c r="XN47" s="42"/>
      <c r="XO47" s="42"/>
      <c r="XP47" s="42"/>
      <c r="XQ47" s="42"/>
      <c r="XR47" s="42"/>
      <c r="XS47" s="42"/>
      <c r="XT47" s="42"/>
      <c r="XU47" s="42"/>
      <c r="XV47" s="42"/>
      <c r="XW47" s="42"/>
      <c r="XX47" s="42"/>
      <c r="XY47" s="42"/>
      <c r="XZ47" s="42"/>
      <c r="YA47" s="42"/>
      <c r="YB47" s="42"/>
      <c r="YC47" s="42"/>
      <c r="YD47" s="42"/>
      <c r="YE47" s="42"/>
      <c r="YF47" s="42"/>
      <c r="YG47" s="42"/>
      <c r="YH47" s="42"/>
      <c r="YI47" s="42"/>
      <c r="YJ47" s="42"/>
      <c r="YK47" s="42"/>
      <c r="YL47" s="42"/>
      <c r="YM47" s="42"/>
      <c r="YN47" s="42"/>
      <c r="YO47" s="42"/>
      <c r="YP47" s="42"/>
      <c r="YQ47" s="42"/>
      <c r="YR47" s="42"/>
      <c r="YS47" s="42"/>
      <c r="YT47" s="42"/>
      <c r="YU47" s="42"/>
      <c r="YV47" s="42"/>
      <c r="YW47" s="42"/>
      <c r="YX47" s="42"/>
      <c r="YY47" s="42"/>
      <c r="YZ47" s="42"/>
      <c r="ZA47" s="42"/>
      <c r="ZB47" s="42"/>
      <c r="ZC47" s="42"/>
      <c r="ZD47" s="42"/>
      <c r="ZE47" s="42"/>
      <c r="ZF47" s="42"/>
      <c r="ZG47" s="42"/>
      <c r="ZH47" s="42"/>
      <c r="ZI47" s="42"/>
      <c r="ZJ47" s="42"/>
      <c r="ZK47" s="42"/>
      <c r="ZL47" s="42"/>
      <c r="ZM47" s="42"/>
      <c r="ZN47" s="42"/>
      <c r="ZO47" s="42"/>
      <c r="ZP47" s="42"/>
      <c r="ZQ47" s="42"/>
      <c r="ZR47" s="42"/>
      <c r="ZS47" s="42"/>
      <c r="ZT47" s="42"/>
      <c r="ZU47" s="42"/>
      <c r="ZV47" s="42"/>
      <c r="ZW47" s="42"/>
      <c r="ZX47" s="42"/>
      <c r="ZY47" s="42"/>
      <c r="ZZ47" s="42"/>
      <c r="AAA47" s="42"/>
      <c r="AAB47" s="42"/>
      <c r="AAC47" s="42"/>
      <c r="AAD47" s="42"/>
      <c r="AAE47" s="42"/>
      <c r="AAF47" s="42"/>
      <c r="AAG47" s="42"/>
      <c r="AAH47" s="42"/>
      <c r="AAI47" s="42"/>
      <c r="AAJ47" s="42"/>
      <c r="AAK47" s="42"/>
      <c r="AAL47" s="42"/>
      <c r="AAM47" s="42"/>
      <c r="AAN47" s="42"/>
      <c r="AAO47" s="42"/>
      <c r="AAP47" s="42"/>
      <c r="AAQ47" s="42"/>
      <c r="AAR47" s="42"/>
      <c r="AAS47" s="42"/>
      <c r="AAT47" s="42"/>
      <c r="AAU47" s="42"/>
      <c r="AAV47" s="42"/>
      <c r="AAW47" s="42"/>
      <c r="AAX47" s="42"/>
      <c r="AAY47" s="42"/>
      <c r="AAZ47" s="42"/>
      <c r="ABA47" s="42"/>
      <c r="ABB47" s="42"/>
      <c r="ABC47" s="42"/>
      <c r="ABD47" s="42"/>
      <c r="ABE47" s="42"/>
      <c r="ABF47" s="42"/>
      <c r="ABG47" s="42"/>
      <c r="ABH47" s="42"/>
      <c r="ABI47" s="42"/>
      <c r="ABJ47" s="42"/>
      <c r="ABK47" s="42"/>
      <c r="ABL47" s="42"/>
      <c r="ABM47" s="42"/>
      <c r="ABN47" s="42"/>
      <c r="ABO47" s="42"/>
      <c r="ABP47" s="42"/>
      <c r="ABQ47" s="42"/>
      <c r="ABR47" s="42"/>
      <c r="ABS47" s="42"/>
      <c r="ABT47" s="42"/>
      <c r="ABU47" s="42"/>
      <c r="ABV47" s="42"/>
      <c r="ABW47" s="42"/>
      <c r="ABX47" s="42"/>
      <c r="ABY47" s="42"/>
      <c r="ABZ47" s="42"/>
      <c r="ACA47" s="42"/>
      <c r="ACB47" s="42"/>
      <c r="ACC47" s="42"/>
      <c r="ACD47" s="42"/>
      <c r="ACE47" s="42"/>
      <c r="ACF47" s="42"/>
      <c r="ACG47" s="42"/>
      <c r="ACH47" s="42"/>
      <c r="ACI47" s="42"/>
      <c r="ACJ47" s="42"/>
      <c r="ACK47" s="42"/>
      <c r="ACL47" s="42"/>
      <c r="ACM47" s="42"/>
      <c r="ACN47" s="42"/>
      <c r="ACO47" s="42"/>
      <c r="ACP47" s="42"/>
      <c r="ACQ47" s="42"/>
      <c r="ACR47" s="42"/>
      <c r="ACS47" s="42"/>
      <c r="ACT47" s="42"/>
      <c r="ACU47" s="42"/>
      <c r="ACV47" s="42"/>
      <c r="ACW47" s="42"/>
      <c r="ACX47" s="42"/>
      <c r="ACY47" s="42"/>
      <c r="ACZ47" s="42"/>
      <c r="ADA47" s="42"/>
      <c r="ADB47" s="42"/>
      <c r="ADC47" s="42"/>
      <c r="ADD47" s="42"/>
      <c r="ADE47" s="42"/>
      <c r="ADF47" s="42"/>
      <c r="ADG47" s="42"/>
      <c r="ADH47" s="42"/>
      <c r="ADI47" s="42"/>
      <c r="ADJ47" s="42"/>
      <c r="ADK47" s="42"/>
      <c r="ADL47" s="42"/>
      <c r="ADM47" s="42"/>
      <c r="ADN47" s="42"/>
      <c r="ADO47" s="42"/>
      <c r="ADP47" s="42"/>
      <c r="ADQ47" s="42"/>
      <c r="ADR47" s="42"/>
      <c r="ADS47" s="42"/>
      <c r="ADT47" s="42"/>
      <c r="ADU47" s="42"/>
      <c r="ADV47" s="42"/>
      <c r="ADW47" s="42"/>
      <c r="ADX47" s="42"/>
      <c r="ADY47" s="42"/>
      <c r="ADZ47" s="42"/>
      <c r="AEA47" s="42"/>
      <c r="AEB47" s="42"/>
      <c r="AEC47" s="42"/>
      <c r="AED47" s="42"/>
      <c r="AEE47" s="42"/>
      <c r="AEF47" s="42"/>
      <c r="AEG47" s="42"/>
      <c r="AEH47" s="42"/>
      <c r="AEI47" s="42"/>
      <c r="AEJ47" s="42"/>
      <c r="AEK47" s="42"/>
      <c r="AEL47" s="42"/>
      <c r="AEM47" s="42"/>
      <c r="AEN47" s="42"/>
      <c r="AEO47" s="42"/>
      <c r="AEP47" s="42"/>
      <c r="AEQ47" s="42"/>
      <c r="AER47" s="42"/>
      <c r="AES47" s="42"/>
      <c r="AET47" s="42"/>
      <c r="AEU47" s="42"/>
      <c r="AEV47" s="42"/>
      <c r="AEW47" s="42"/>
      <c r="AEX47" s="42"/>
      <c r="AEY47" s="42"/>
      <c r="AEZ47" s="42"/>
      <c r="AFA47" s="42"/>
      <c r="AFB47" s="42"/>
      <c r="AFC47" s="42"/>
      <c r="AFD47" s="42"/>
      <c r="AFE47" s="42"/>
      <c r="AFF47" s="42"/>
      <c r="AFG47" s="42"/>
      <c r="AFH47" s="42"/>
      <c r="AFI47" s="42"/>
      <c r="AFJ47" s="42"/>
      <c r="AFK47" s="42"/>
      <c r="AFL47" s="42"/>
      <c r="AFM47" s="42"/>
      <c r="AFN47" s="42"/>
      <c r="AFO47" s="42"/>
      <c r="AFP47" s="42"/>
      <c r="AFQ47" s="42"/>
      <c r="AFR47" s="42"/>
      <c r="AFS47" s="42"/>
      <c r="AFT47" s="42"/>
      <c r="AFU47" s="42"/>
      <c r="AFV47" s="42"/>
      <c r="AFW47" s="42"/>
      <c r="AFX47" s="42"/>
      <c r="AFY47" s="42"/>
      <c r="AFZ47" s="42"/>
      <c r="AGA47" s="42"/>
      <c r="AGB47" s="42"/>
      <c r="AGC47" s="42"/>
      <c r="AGD47" s="42"/>
      <c r="AGE47" s="42"/>
      <c r="AGF47" s="42"/>
      <c r="AGG47" s="42"/>
      <c r="AGH47" s="42"/>
      <c r="AGI47" s="42"/>
      <c r="AGJ47" s="42"/>
      <c r="AGK47" s="42"/>
      <c r="AGL47" s="42"/>
      <c r="AGM47" s="42"/>
      <c r="AGN47" s="42"/>
      <c r="AGO47" s="42"/>
      <c r="AGP47" s="42"/>
      <c r="AGQ47" s="42"/>
      <c r="AGR47" s="42"/>
      <c r="AGS47" s="42"/>
      <c r="AGT47" s="42"/>
      <c r="AGU47" s="42"/>
      <c r="AGV47" s="42"/>
      <c r="AGW47" s="42"/>
      <c r="AGX47" s="42"/>
      <c r="AGY47" s="42"/>
      <c r="AGZ47" s="42"/>
      <c r="AHA47" s="42"/>
      <c r="AHB47" s="42"/>
      <c r="AHC47" s="42"/>
      <c r="AHD47" s="42"/>
      <c r="AHE47" s="42"/>
      <c r="AHF47" s="42"/>
      <c r="AHG47" s="42"/>
      <c r="AHH47" s="42"/>
      <c r="AHI47" s="42"/>
      <c r="AHJ47" s="42"/>
      <c r="AHK47" s="42"/>
      <c r="AHL47" s="42"/>
      <c r="AHM47" s="42"/>
      <c r="AHN47" s="42"/>
      <c r="AHO47" s="42"/>
      <c r="AHP47" s="42"/>
      <c r="AHQ47" s="42"/>
      <c r="AHR47" s="42"/>
      <c r="AHS47" s="42"/>
      <c r="AHT47" s="42"/>
      <c r="AHU47" s="42"/>
      <c r="AHV47" s="42"/>
      <c r="AHW47" s="42"/>
      <c r="AHX47" s="42"/>
      <c r="AHY47" s="42"/>
      <c r="AHZ47" s="42"/>
      <c r="AIA47" s="42"/>
      <c r="AIB47" s="42"/>
      <c r="AIC47" s="42"/>
      <c r="AID47" s="42"/>
      <c r="AIE47" s="42"/>
      <c r="AIF47" s="42"/>
      <c r="AIG47" s="42"/>
      <c r="AIH47" s="42"/>
      <c r="AII47" s="42"/>
      <c r="AIJ47" s="42"/>
      <c r="AIK47" s="42"/>
      <c r="AIL47" s="42"/>
      <c r="AIM47" s="42"/>
      <c r="AIN47" s="42"/>
      <c r="AIO47" s="42"/>
      <c r="AIP47" s="42"/>
      <c r="AIQ47" s="42"/>
      <c r="AIR47" s="42"/>
      <c r="AIS47" s="42"/>
      <c r="AIT47" s="42"/>
      <c r="AIU47" s="42"/>
      <c r="AIV47" s="42"/>
      <c r="AIW47" s="42"/>
      <c r="AIX47" s="42"/>
      <c r="AIY47" s="42"/>
      <c r="AIZ47" s="42"/>
      <c r="AJA47" s="42"/>
      <c r="AJB47" s="42"/>
      <c r="AJC47" s="42"/>
      <c r="AJD47" s="42"/>
      <c r="AJE47" s="42"/>
      <c r="AJF47" s="42"/>
      <c r="AJG47" s="42"/>
      <c r="AJH47" s="42"/>
      <c r="AJI47" s="42"/>
      <c r="AJJ47" s="42"/>
      <c r="AJK47" s="42"/>
      <c r="AJL47" s="42"/>
      <c r="AJM47" s="42"/>
      <c r="AJN47" s="42"/>
      <c r="AJO47" s="42"/>
      <c r="AJP47" s="42"/>
      <c r="AJQ47" s="42"/>
      <c r="AJR47" s="42"/>
      <c r="AJS47" s="42"/>
      <c r="AJT47" s="42"/>
      <c r="AJU47" s="42"/>
      <c r="AJV47" s="42"/>
      <c r="AJW47" s="42"/>
      <c r="AJX47" s="42"/>
      <c r="AJY47" s="42"/>
      <c r="AJZ47" s="42"/>
      <c r="AKA47" s="42"/>
      <c r="AKB47" s="42"/>
      <c r="AKC47" s="42"/>
      <c r="AKD47" s="42"/>
      <c r="AKE47" s="42"/>
      <c r="AKF47" s="42"/>
      <c r="AKG47" s="42"/>
      <c r="AKH47" s="42"/>
      <c r="AKI47" s="42"/>
      <c r="AKJ47" s="42"/>
      <c r="AKK47" s="42"/>
      <c r="AKL47" s="42"/>
      <c r="AKM47" s="42"/>
      <c r="AKN47" s="42"/>
      <c r="AKO47" s="42"/>
      <c r="AKP47" s="42"/>
      <c r="AKQ47" s="42"/>
      <c r="AKR47" s="42"/>
      <c r="AKS47" s="42"/>
      <c r="AKT47" s="42"/>
      <c r="AKU47" s="42"/>
      <c r="AKV47" s="42"/>
      <c r="AKW47" s="42"/>
      <c r="AKX47" s="42"/>
      <c r="AKY47" s="42"/>
      <c r="AKZ47" s="42"/>
      <c r="ALA47" s="42"/>
      <c r="ALB47" s="42"/>
      <c r="ALC47" s="42"/>
      <c r="ALD47" s="42"/>
      <c r="ALE47" s="42"/>
      <c r="ALF47" s="42"/>
      <c r="ALG47" s="42"/>
      <c r="ALH47" s="42"/>
      <c r="ALI47" s="42"/>
      <c r="ALJ47" s="42"/>
      <c r="ALK47" s="42"/>
      <c r="ALL47" s="42"/>
      <c r="ALM47" s="42"/>
      <c r="ALN47" s="42"/>
      <c r="ALO47" s="42"/>
      <c r="ALP47" s="42"/>
      <c r="ALQ47" s="42"/>
      <c r="ALR47" s="42"/>
      <c r="ALS47" s="42"/>
      <c r="ALT47" s="42"/>
      <c r="ALU47" s="42"/>
      <c r="ALV47" s="42"/>
      <c r="ALW47" s="42"/>
      <c r="ALX47" s="42"/>
      <c r="ALY47" s="42"/>
      <c r="ALZ47" s="42"/>
      <c r="AMA47" s="42"/>
      <c r="AMB47" s="42"/>
      <c r="AMC47" s="42"/>
      <c r="AMD47" s="42"/>
      <c r="AME47" s="42"/>
      <c r="AMF47" s="42"/>
      <c r="AMG47" s="42"/>
      <c r="AMH47" s="42"/>
      <c r="AMI47" s="42"/>
      <c r="AMJ47" s="42"/>
      <c r="AMK47" s="42"/>
      <c r="AML47" s="42"/>
      <c r="AMM47" s="42"/>
      <c r="AMN47" s="42"/>
      <c r="AMO47" s="42"/>
    </row>
    <row r="48" spans="1:1029" s="46" customFormat="1" ht="16.5" customHeight="1" x14ac:dyDescent="0.2">
      <c r="A48" s="314"/>
      <c r="B48" s="197"/>
      <c r="C48" s="197"/>
      <c r="D48" s="197"/>
      <c r="E48" s="214"/>
      <c r="F48" s="214"/>
      <c r="G48" s="214"/>
      <c r="H48" s="214"/>
      <c r="I48" s="283"/>
    </row>
    <row r="49" spans="1:1029" s="46" customFormat="1" ht="13.5" customHeight="1" thickBot="1" x14ac:dyDescent="0.25">
      <c r="A49" s="315"/>
      <c r="B49" s="316"/>
      <c r="C49" s="316"/>
      <c r="D49" s="316"/>
      <c r="E49" s="284"/>
      <c r="F49" s="284"/>
      <c r="G49" s="284"/>
      <c r="H49" s="284"/>
      <c r="I49" s="285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W49" s="290" t="s">
        <v>0</v>
      </c>
      <c r="X49" s="290"/>
      <c r="Y49" s="290"/>
      <c r="Z49" s="290"/>
      <c r="AA49" s="290"/>
      <c r="AB49" s="290"/>
      <c r="AC49" s="290"/>
      <c r="AD49" s="290"/>
    </row>
    <row r="50" spans="1:1029" s="46" customFormat="1" ht="13.5" customHeight="1" x14ac:dyDescent="0.2">
      <c r="A50" s="286"/>
      <c r="B50" s="286"/>
      <c r="C50" s="286"/>
      <c r="D50" s="286"/>
      <c r="E50" s="286"/>
      <c r="F50" s="286"/>
      <c r="G50" s="286"/>
      <c r="H50" s="286"/>
      <c r="I50" s="286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W50" s="48"/>
      <c r="X50" s="48"/>
      <c r="Y50" s="48"/>
      <c r="Z50" s="48"/>
      <c r="AA50" s="48"/>
      <c r="AB50" s="48"/>
      <c r="AC50" s="48"/>
      <c r="AD50" s="48"/>
    </row>
    <row r="51" spans="1:1029" s="46" customFormat="1" ht="15.75" customHeight="1" x14ac:dyDescent="0.2">
      <c r="A51" s="249" t="s">
        <v>1</v>
      </c>
      <c r="B51" s="249"/>
      <c r="C51" s="249"/>
      <c r="D51" s="249"/>
      <c r="E51" s="197"/>
      <c r="F51" s="197"/>
      <c r="G51" s="197"/>
      <c r="H51" s="197"/>
      <c r="I51" s="197"/>
      <c r="J51" s="49"/>
      <c r="K51" s="49"/>
      <c r="L51" s="49"/>
      <c r="M51" s="49"/>
      <c r="N51" s="49"/>
      <c r="O51" s="49"/>
      <c r="P51" s="49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3"/>
      <c r="AD51" s="23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  <c r="ID51" s="42"/>
      <c r="IE51" s="42"/>
      <c r="IF51" s="42"/>
      <c r="IG51" s="42"/>
      <c r="IH51" s="42"/>
      <c r="II51" s="42"/>
      <c r="IJ51" s="42"/>
      <c r="IK51" s="42"/>
      <c r="IL51" s="42"/>
      <c r="IM51" s="42"/>
      <c r="IN51" s="42"/>
      <c r="IO51" s="42"/>
      <c r="IP51" s="42"/>
      <c r="IQ51" s="42"/>
      <c r="IR51" s="42"/>
      <c r="IS51" s="42"/>
      <c r="IT51" s="42"/>
      <c r="IU51" s="42"/>
      <c r="IV51" s="42"/>
      <c r="IW51" s="42"/>
      <c r="IX51" s="42"/>
      <c r="IY51" s="42"/>
      <c r="IZ51" s="42"/>
      <c r="JA51" s="42"/>
      <c r="JB51" s="42"/>
      <c r="JC51" s="42"/>
      <c r="JD51" s="42"/>
      <c r="JE51" s="42"/>
      <c r="JF51" s="42"/>
      <c r="JG51" s="42"/>
      <c r="JH51" s="42"/>
      <c r="JI51" s="42"/>
      <c r="JJ51" s="42"/>
      <c r="JK51" s="42"/>
      <c r="JL51" s="42"/>
      <c r="JM51" s="42"/>
      <c r="JN51" s="42"/>
      <c r="JO51" s="42"/>
      <c r="JP51" s="42"/>
      <c r="JQ51" s="42"/>
      <c r="JR51" s="42"/>
      <c r="JS51" s="42"/>
      <c r="JT51" s="42"/>
      <c r="JU51" s="42"/>
      <c r="JV51" s="42"/>
      <c r="JW51" s="42"/>
      <c r="JX51" s="42"/>
      <c r="JY51" s="42"/>
      <c r="JZ51" s="42"/>
      <c r="KA51" s="42"/>
      <c r="KB51" s="42"/>
      <c r="KC51" s="42"/>
      <c r="KD51" s="42"/>
      <c r="KE51" s="42"/>
      <c r="KF51" s="42"/>
      <c r="KG51" s="42"/>
      <c r="KH51" s="42"/>
      <c r="KI51" s="42"/>
      <c r="KJ51" s="42"/>
      <c r="KK51" s="42"/>
      <c r="KL51" s="42"/>
      <c r="KM51" s="42"/>
      <c r="KN51" s="42"/>
      <c r="KO51" s="42"/>
      <c r="KP51" s="42"/>
      <c r="KQ51" s="42"/>
      <c r="KR51" s="42"/>
      <c r="KS51" s="42"/>
      <c r="KT51" s="42"/>
      <c r="KU51" s="42"/>
      <c r="KV51" s="42"/>
      <c r="KW51" s="42"/>
      <c r="KX51" s="42"/>
      <c r="KY51" s="42"/>
      <c r="KZ51" s="42"/>
      <c r="LA51" s="42"/>
      <c r="LB51" s="42"/>
      <c r="LC51" s="42"/>
      <c r="LD51" s="42"/>
      <c r="LE51" s="42"/>
      <c r="LF51" s="42"/>
      <c r="LG51" s="42"/>
      <c r="LH51" s="42"/>
      <c r="LI51" s="42"/>
      <c r="LJ51" s="42"/>
      <c r="LK51" s="42"/>
      <c r="LL51" s="42"/>
      <c r="LM51" s="42"/>
      <c r="LN51" s="42"/>
      <c r="LO51" s="42"/>
      <c r="LP51" s="42"/>
      <c r="LQ51" s="42"/>
      <c r="LR51" s="42"/>
      <c r="LS51" s="42"/>
      <c r="LT51" s="42"/>
      <c r="LU51" s="42"/>
      <c r="LV51" s="42"/>
      <c r="LW51" s="42"/>
      <c r="LX51" s="42"/>
      <c r="LY51" s="42"/>
      <c r="LZ51" s="42"/>
      <c r="MA51" s="42"/>
      <c r="MB51" s="42"/>
      <c r="MC51" s="42"/>
      <c r="MD51" s="42"/>
      <c r="ME51" s="42"/>
      <c r="MF51" s="42"/>
      <c r="MG51" s="42"/>
      <c r="MH51" s="42"/>
      <c r="MI51" s="42"/>
      <c r="MJ51" s="42"/>
      <c r="MK51" s="42"/>
      <c r="ML51" s="42"/>
      <c r="MM51" s="42"/>
      <c r="MN51" s="42"/>
      <c r="MO51" s="42"/>
      <c r="MP51" s="42"/>
      <c r="MQ51" s="42"/>
      <c r="MR51" s="42"/>
      <c r="MS51" s="42"/>
      <c r="MT51" s="42"/>
      <c r="MU51" s="42"/>
      <c r="MV51" s="42"/>
      <c r="MW51" s="42"/>
      <c r="MX51" s="42"/>
      <c r="MY51" s="42"/>
      <c r="MZ51" s="42"/>
      <c r="NA51" s="42"/>
      <c r="NB51" s="42"/>
      <c r="NC51" s="42"/>
      <c r="ND51" s="42"/>
      <c r="NE51" s="42"/>
      <c r="NF51" s="42"/>
      <c r="NG51" s="42"/>
      <c r="NH51" s="42"/>
      <c r="NI51" s="42"/>
      <c r="NJ51" s="42"/>
      <c r="NK51" s="42"/>
      <c r="NL51" s="42"/>
      <c r="NM51" s="42"/>
      <c r="NN51" s="42"/>
      <c r="NO51" s="42"/>
      <c r="NP51" s="42"/>
      <c r="NQ51" s="42"/>
      <c r="NR51" s="42"/>
      <c r="NS51" s="42"/>
      <c r="NT51" s="42"/>
      <c r="NU51" s="42"/>
      <c r="NV51" s="42"/>
      <c r="NW51" s="42"/>
      <c r="NX51" s="42"/>
      <c r="NY51" s="42"/>
      <c r="NZ51" s="42"/>
      <c r="OA51" s="42"/>
      <c r="OB51" s="42"/>
      <c r="OC51" s="42"/>
      <c r="OD51" s="42"/>
      <c r="OE51" s="42"/>
      <c r="OF51" s="42"/>
      <c r="OG51" s="42"/>
      <c r="OH51" s="42"/>
      <c r="OI51" s="42"/>
      <c r="OJ51" s="42"/>
      <c r="OK51" s="42"/>
      <c r="OL51" s="42"/>
      <c r="OM51" s="42"/>
      <c r="ON51" s="42"/>
      <c r="OO51" s="42"/>
      <c r="OP51" s="42"/>
      <c r="OQ51" s="42"/>
      <c r="OR51" s="42"/>
      <c r="OS51" s="42"/>
      <c r="OT51" s="42"/>
      <c r="OU51" s="42"/>
      <c r="OV51" s="42"/>
      <c r="OW51" s="42"/>
      <c r="OX51" s="42"/>
      <c r="OY51" s="42"/>
      <c r="OZ51" s="42"/>
      <c r="PA51" s="42"/>
      <c r="PB51" s="42"/>
      <c r="PC51" s="42"/>
      <c r="PD51" s="42"/>
      <c r="PE51" s="42"/>
      <c r="PF51" s="42"/>
      <c r="PG51" s="42"/>
      <c r="PH51" s="42"/>
      <c r="PI51" s="42"/>
      <c r="PJ51" s="42"/>
      <c r="PK51" s="42"/>
      <c r="PL51" s="42"/>
      <c r="PM51" s="42"/>
      <c r="PN51" s="42"/>
      <c r="PO51" s="42"/>
      <c r="PP51" s="42"/>
      <c r="PQ51" s="42"/>
      <c r="PR51" s="42"/>
      <c r="PS51" s="42"/>
      <c r="PT51" s="42"/>
      <c r="PU51" s="42"/>
      <c r="PV51" s="42"/>
      <c r="PW51" s="42"/>
      <c r="PX51" s="42"/>
      <c r="PY51" s="42"/>
      <c r="PZ51" s="42"/>
      <c r="QA51" s="42"/>
      <c r="QB51" s="42"/>
      <c r="QC51" s="42"/>
      <c r="QD51" s="42"/>
      <c r="QE51" s="42"/>
      <c r="QF51" s="42"/>
      <c r="QG51" s="42"/>
      <c r="QH51" s="42"/>
      <c r="QI51" s="42"/>
      <c r="QJ51" s="42"/>
      <c r="QK51" s="42"/>
      <c r="QL51" s="42"/>
      <c r="QM51" s="42"/>
      <c r="QN51" s="42"/>
      <c r="QO51" s="42"/>
      <c r="QP51" s="42"/>
      <c r="QQ51" s="42"/>
      <c r="QR51" s="42"/>
      <c r="QS51" s="42"/>
      <c r="QT51" s="42"/>
      <c r="QU51" s="42"/>
      <c r="QV51" s="42"/>
      <c r="QW51" s="42"/>
      <c r="QX51" s="42"/>
      <c r="QY51" s="42"/>
      <c r="QZ51" s="42"/>
      <c r="RA51" s="42"/>
      <c r="RB51" s="42"/>
      <c r="RC51" s="42"/>
      <c r="RD51" s="42"/>
      <c r="RE51" s="42"/>
      <c r="RF51" s="42"/>
      <c r="RG51" s="42"/>
      <c r="RH51" s="42"/>
      <c r="RI51" s="42"/>
      <c r="RJ51" s="42"/>
      <c r="RK51" s="42"/>
      <c r="RL51" s="42"/>
      <c r="RM51" s="42"/>
      <c r="RN51" s="42"/>
      <c r="RO51" s="42"/>
      <c r="RP51" s="42"/>
      <c r="RQ51" s="42"/>
      <c r="RR51" s="42"/>
      <c r="RS51" s="42"/>
      <c r="RT51" s="42"/>
      <c r="RU51" s="42"/>
      <c r="RV51" s="42"/>
      <c r="RW51" s="42"/>
      <c r="RX51" s="42"/>
      <c r="RY51" s="42"/>
      <c r="RZ51" s="42"/>
      <c r="SA51" s="42"/>
      <c r="SB51" s="42"/>
      <c r="SC51" s="42"/>
      <c r="SD51" s="42"/>
      <c r="SE51" s="42"/>
      <c r="SF51" s="42"/>
      <c r="SG51" s="42"/>
      <c r="SH51" s="42"/>
      <c r="SI51" s="42"/>
      <c r="SJ51" s="42"/>
      <c r="SK51" s="42"/>
      <c r="SL51" s="42"/>
      <c r="SM51" s="42"/>
      <c r="SN51" s="42"/>
      <c r="SO51" s="42"/>
      <c r="SP51" s="42"/>
      <c r="SQ51" s="42"/>
      <c r="SR51" s="42"/>
      <c r="SS51" s="42"/>
      <c r="ST51" s="42"/>
      <c r="SU51" s="42"/>
      <c r="SV51" s="42"/>
      <c r="SW51" s="42"/>
      <c r="SX51" s="42"/>
      <c r="SY51" s="42"/>
      <c r="SZ51" s="42"/>
      <c r="TA51" s="42"/>
      <c r="TB51" s="42"/>
      <c r="TC51" s="42"/>
      <c r="TD51" s="42"/>
      <c r="TE51" s="42"/>
      <c r="TF51" s="42"/>
      <c r="TG51" s="42"/>
      <c r="TH51" s="42"/>
      <c r="TI51" s="42"/>
      <c r="TJ51" s="42"/>
      <c r="TK51" s="42"/>
      <c r="TL51" s="42"/>
      <c r="TM51" s="42"/>
      <c r="TN51" s="42"/>
      <c r="TO51" s="42"/>
      <c r="TP51" s="42"/>
      <c r="TQ51" s="42"/>
      <c r="TR51" s="42"/>
      <c r="TS51" s="42"/>
      <c r="TT51" s="42"/>
      <c r="TU51" s="42"/>
      <c r="TV51" s="42"/>
      <c r="TW51" s="42"/>
      <c r="TX51" s="42"/>
      <c r="TY51" s="42"/>
      <c r="TZ51" s="42"/>
      <c r="UA51" s="42"/>
      <c r="UB51" s="42"/>
      <c r="UC51" s="42"/>
      <c r="UD51" s="42"/>
      <c r="UE51" s="42"/>
      <c r="UF51" s="42"/>
      <c r="UG51" s="42"/>
      <c r="UH51" s="42"/>
      <c r="UI51" s="42"/>
      <c r="UJ51" s="42"/>
      <c r="UK51" s="42"/>
      <c r="UL51" s="42"/>
      <c r="UM51" s="42"/>
      <c r="UN51" s="42"/>
      <c r="UO51" s="42"/>
      <c r="UP51" s="42"/>
      <c r="UQ51" s="42"/>
      <c r="UR51" s="42"/>
      <c r="US51" s="42"/>
      <c r="UT51" s="42"/>
      <c r="UU51" s="42"/>
      <c r="UV51" s="42"/>
      <c r="UW51" s="42"/>
      <c r="UX51" s="42"/>
      <c r="UY51" s="42"/>
      <c r="UZ51" s="42"/>
      <c r="VA51" s="42"/>
      <c r="VB51" s="42"/>
      <c r="VC51" s="42"/>
      <c r="VD51" s="42"/>
      <c r="VE51" s="42"/>
      <c r="VF51" s="42"/>
      <c r="VG51" s="42"/>
      <c r="VH51" s="42"/>
      <c r="VI51" s="42"/>
      <c r="VJ51" s="42"/>
      <c r="VK51" s="42"/>
      <c r="VL51" s="42"/>
      <c r="VM51" s="42"/>
      <c r="VN51" s="42"/>
      <c r="VO51" s="42"/>
      <c r="VP51" s="42"/>
      <c r="VQ51" s="42"/>
      <c r="VR51" s="42"/>
      <c r="VS51" s="42"/>
      <c r="VT51" s="42"/>
      <c r="VU51" s="42"/>
      <c r="VV51" s="42"/>
      <c r="VW51" s="42"/>
      <c r="VX51" s="42"/>
      <c r="VY51" s="42"/>
      <c r="VZ51" s="42"/>
      <c r="WA51" s="42"/>
      <c r="WB51" s="42"/>
      <c r="WC51" s="42"/>
      <c r="WD51" s="42"/>
      <c r="WE51" s="42"/>
      <c r="WF51" s="42"/>
      <c r="WG51" s="42"/>
      <c r="WH51" s="42"/>
      <c r="WI51" s="42"/>
      <c r="WJ51" s="42"/>
      <c r="WK51" s="42"/>
      <c r="WL51" s="42"/>
      <c r="WM51" s="42"/>
      <c r="WN51" s="42"/>
      <c r="WO51" s="42"/>
      <c r="WP51" s="42"/>
      <c r="WQ51" s="42"/>
      <c r="WR51" s="42"/>
      <c r="WS51" s="42"/>
      <c r="WT51" s="42"/>
      <c r="WU51" s="42"/>
      <c r="WV51" s="42"/>
      <c r="WW51" s="42"/>
      <c r="WX51" s="42"/>
      <c r="WY51" s="42"/>
      <c r="WZ51" s="42"/>
      <c r="XA51" s="42"/>
      <c r="XB51" s="42"/>
      <c r="XC51" s="42"/>
      <c r="XD51" s="42"/>
      <c r="XE51" s="42"/>
      <c r="XF51" s="42"/>
      <c r="XG51" s="42"/>
      <c r="XH51" s="42"/>
      <c r="XI51" s="42"/>
      <c r="XJ51" s="42"/>
      <c r="XK51" s="42"/>
      <c r="XL51" s="42"/>
      <c r="XM51" s="42"/>
      <c r="XN51" s="42"/>
      <c r="XO51" s="42"/>
      <c r="XP51" s="42"/>
      <c r="XQ51" s="42"/>
      <c r="XR51" s="42"/>
      <c r="XS51" s="42"/>
      <c r="XT51" s="42"/>
      <c r="XU51" s="42"/>
      <c r="XV51" s="42"/>
      <c r="XW51" s="42"/>
      <c r="XX51" s="42"/>
      <c r="XY51" s="42"/>
      <c r="XZ51" s="42"/>
      <c r="YA51" s="42"/>
      <c r="YB51" s="42"/>
      <c r="YC51" s="42"/>
      <c r="YD51" s="42"/>
      <c r="YE51" s="42"/>
      <c r="YF51" s="42"/>
      <c r="YG51" s="42"/>
      <c r="YH51" s="42"/>
      <c r="YI51" s="42"/>
      <c r="YJ51" s="42"/>
      <c r="YK51" s="42"/>
      <c r="YL51" s="42"/>
      <c r="YM51" s="42"/>
      <c r="YN51" s="42"/>
      <c r="YO51" s="42"/>
      <c r="YP51" s="42"/>
      <c r="YQ51" s="42"/>
      <c r="YR51" s="42"/>
      <c r="YS51" s="42"/>
      <c r="YT51" s="42"/>
      <c r="YU51" s="42"/>
      <c r="YV51" s="42"/>
      <c r="YW51" s="42"/>
      <c r="YX51" s="42"/>
      <c r="YY51" s="42"/>
      <c r="YZ51" s="42"/>
      <c r="ZA51" s="42"/>
      <c r="ZB51" s="42"/>
      <c r="ZC51" s="42"/>
      <c r="ZD51" s="42"/>
      <c r="ZE51" s="42"/>
      <c r="ZF51" s="42"/>
      <c r="ZG51" s="42"/>
      <c r="ZH51" s="42"/>
      <c r="ZI51" s="42"/>
      <c r="ZJ51" s="42"/>
      <c r="ZK51" s="42"/>
      <c r="ZL51" s="42"/>
      <c r="ZM51" s="42"/>
      <c r="ZN51" s="42"/>
      <c r="ZO51" s="42"/>
      <c r="ZP51" s="42"/>
      <c r="ZQ51" s="42"/>
      <c r="ZR51" s="42"/>
      <c r="ZS51" s="42"/>
      <c r="ZT51" s="42"/>
      <c r="ZU51" s="42"/>
      <c r="ZV51" s="42"/>
      <c r="ZW51" s="42"/>
      <c r="ZX51" s="42"/>
      <c r="ZY51" s="42"/>
      <c r="ZZ51" s="42"/>
      <c r="AAA51" s="42"/>
      <c r="AAB51" s="42"/>
      <c r="AAC51" s="42"/>
      <c r="AAD51" s="42"/>
      <c r="AAE51" s="42"/>
      <c r="AAF51" s="42"/>
      <c r="AAG51" s="42"/>
      <c r="AAH51" s="42"/>
      <c r="AAI51" s="42"/>
      <c r="AAJ51" s="42"/>
      <c r="AAK51" s="42"/>
      <c r="AAL51" s="42"/>
      <c r="AAM51" s="42"/>
      <c r="AAN51" s="42"/>
      <c r="AAO51" s="42"/>
      <c r="AAP51" s="42"/>
      <c r="AAQ51" s="42"/>
      <c r="AAR51" s="42"/>
      <c r="AAS51" s="42"/>
      <c r="AAT51" s="42"/>
      <c r="AAU51" s="42"/>
      <c r="AAV51" s="42"/>
      <c r="AAW51" s="42"/>
      <c r="AAX51" s="42"/>
      <c r="AAY51" s="42"/>
      <c r="AAZ51" s="42"/>
      <c r="ABA51" s="42"/>
      <c r="ABB51" s="42"/>
      <c r="ABC51" s="42"/>
      <c r="ABD51" s="42"/>
      <c r="ABE51" s="42"/>
      <c r="ABF51" s="42"/>
      <c r="ABG51" s="42"/>
      <c r="ABH51" s="42"/>
      <c r="ABI51" s="42"/>
      <c r="ABJ51" s="42"/>
      <c r="ABK51" s="42"/>
      <c r="ABL51" s="42"/>
      <c r="ABM51" s="42"/>
      <c r="ABN51" s="42"/>
      <c r="ABO51" s="42"/>
      <c r="ABP51" s="42"/>
      <c r="ABQ51" s="42"/>
      <c r="ABR51" s="42"/>
      <c r="ABS51" s="42"/>
      <c r="ABT51" s="42"/>
      <c r="ABU51" s="42"/>
      <c r="ABV51" s="42"/>
      <c r="ABW51" s="42"/>
      <c r="ABX51" s="42"/>
      <c r="ABY51" s="42"/>
      <c r="ABZ51" s="42"/>
      <c r="ACA51" s="42"/>
      <c r="ACB51" s="42"/>
      <c r="ACC51" s="42"/>
      <c r="ACD51" s="42"/>
      <c r="ACE51" s="42"/>
      <c r="ACF51" s="42"/>
      <c r="ACG51" s="42"/>
      <c r="ACH51" s="42"/>
      <c r="ACI51" s="42"/>
      <c r="ACJ51" s="42"/>
      <c r="ACK51" s="42"/>
      <c r="ACL51" s="42"/>
      <c r="ACM51" s="42"/>
      <c r="ACN51" s="42"/>
      <c r="ACO51" s="42"/>
      <c r="ACP51" s="42"/>
      <c r="ACQ51" s="42"/>
      <c r="ACR51" s="42"/>
      <c r="ACS51" s="42"/>
      <c r="ACT51" s="42"/>
      <c r="ACU51" s="42"/>
      <c r="ACV51" s="42"/>
      <c r="ACW51" s="42"/>
      <c r="ACX51" s="42"/>
      <c r="ACY51" s="42"/>
      <c r="ACZ51" s="42"/>
      <c r="ADA51" s="42"/>
      <c r="ADB51" s="42"/>
      <c r="ADC51" s="42"/>
      <c r="ADD51" s="42"/>
      <c r="ADE51" s="42"/>
      <c r="ADF51" s="42"/>
      <c r="ADG51" s="42"/>
      <c r="ADH51" s="42"/>
      <c r="ADI51" s="42"/>
      <c r="ADJ51" s="42"/>
      <c r="ADK51" s="42"/>
      <c r="ADL51" s="42"/>
      <c r="ADM51" s="42"/>
      <c r="ADN51" s="42"/>
      <c r="ADO51" s="42"/>
      <c r="ADP51" s="42"/>
      <c r="ADQ51" s="42"/>
      <c r="ADR51" s="42"/>
      <c r="ADS51" s="42"/>
      <c r="ADT51" s="42"/>
      <c r="ADU51" s="42"/>
      <c r="ADV51" s="42"/>
      <c r="ADW51" s="42"/>
      <c r="ADX51" s="42"/>
      <c r="ADY51" s="42"/>
      <c r="ADZ51" s="42"/>
      <c r="AEA51" s="42"/>
      <c r="AEB51" s="42"/>
      <c r="AEC51" s="42"/>
      <c r="AED51" s="42"/>
      <c r="AEE51" s="42"/>
      <c r="AEF51" s="42"/>
      <c r="AEG51" s="42"/>
      <c r="AEH51" s="42"/>
      <c r="AEI51" s="42"/>
      <c r="AEJ51" s="42"/>
      <c r="AEK51" s="42"/>
      <c r="AEL51" s="42"/>
      <c r="AEM51" s="42"/>
      <c r="AEN51" s="42"/>
      <c r="AEO51" s="42"/>
      <c r="AEP51" s="42"/>
      <c r="AEQ51" s="42"/>
      <c r="AER51" s="42"/>
      <c r="AES51" s="42"/>
      <c r="AET51" s="42"/>
      <c r="AEU51" s="42"/>
      <c r="AEV51" s="42"/>
      <c r="AEW51" s="42"/>
      <c r="AEX51" s="42"/>
      <c r="AEY51" s="42"/>
      <c r="AEZ51" s="42"/>
      <c r="AFA51" s="42"/>
      <c r="AFB51" s="42"/>
      <c r="AFC51" s="42"/>
      <c r="AFD51" s="42"/>
      <c r="AFE51" s="42"/>
      <c r="AFF51" s="42"/>
      <c r="AFG51" s="42"/>
      <c r="AFH51" s="42"/>
      <c r="AFI51" s="42"/>
      <c r="AFJ51" s="42"/>
      <c r="AFK51" s="42"/>
      <c r="AFL51" s="42"/>
      <c r="AFM51" s="42"/>
      <c r="AFN51" s="42"/>
      <c r="AFO51" s="42"/>
      <c r="AFP51" s="42"/>
      <c r="AFQ51" s="42"/>
      <c r="AFR51" s="42"/>
      <c r="AFS51" s="42"/>
      <c r="AFT51" s="42"/>
      <c r="AFU51" s="42"/>
      <c r="AFV51" s="42"/>
      <c r="AFW51" s="42"/>
      <c r="AFX51" s="42"/>
      <c r="AFY51" s="42"/>
      <c r="AFZ51" s="42"/>
      <c r="AGA51" s="42"/>
      <c r="AGB51" s="42"/>
      <c r="AGC51" s="42"/>
      <c r="AGD51" s="42"/>
      <c r="AGE51" s="42"/>
      <c r="AGF51" s="42"/>
      <c r="AGG51" s="42"/>
      <c r="AGH51" s="42"/>
      <c r="AGI51" s="42"/>
      <c r="AGJ51" s="42"/>
      <c r="AGK51" s="42"/>
      <c r="AGL51" s="42"/>
      <c r="AGM51" s="42"/>
      <c r="AGN51" s="42"/>
      <c r="AGO51" s="42"/>
      <c r="AGP51" s="42"/>
      <c r="AGQ51" s="42"/>
      <c r="AGR51" s="42"/>
      <c r="AGS51" s="42"/>
      <c r="AGT51" s="42"/>
      <c r="AGU51" s="42"/>
      <c r="AGV51" s="42"/>
      <c r="AGW51" s="42"/>
      <c r="AGX51" s="42"/>
      <c r="AGY51" s="42"/>
      <c r="AGZ51" s="42"/>
      <c r="AHA51" s="42"/>
      <c r="AHB51" s="42"/>
      <c r="AHC51" s="42"/>
      <c r="AHD51" s="42"/>
      <c r="AHE51" s="42"/>
      <c r="AHF51" s="42"/>
      <c r="AHG51" s="42"/>
      <c r="AHH51" s="42"/>
      <c r="AHI51" s="42"/>
      <c r="AHJ51" s="42"/>
      <c r="AHK51" s="42"/>
      <c r="AHL51" s="42"/>
      <c r="AHM51" s="42"/>
      <c r="AHN51" s="42"/>
      <c r="AHO51" s="42"/>
      <c r="AHP51" s="42"/>
      <c r="AHQ51" s="42"/>
      <c r="AHR51" s="42"/>
      <c r="AHS51" s="42"/>
      <c r="AHT51" s="42"/>
      <c r="AHU51" s="42"/>
      <c r="AHV51" s="42"/>
      <c r="AHW51" s="42"/>
      <c r="AHX51" s="42"/>
      <c r="AHY51" s="42"/>
      <c r="AHZ51" s="42"/>
      <c r="AIA51" s="42"/>
      <c r="AIB51" s="42"/>
      <c r="AIC51" s="42"/>
      <c r="AID51" s="42"/>
      <c r="AIE51" s="42"/>
      <c r="AIF51" s="42"/>
      <c r="AIG51" s="42"/>
      <c r="AIH51" s="42"/>
      <c r="AII51" s="42"/>
      <c r="AIJ51" s="42"/>
      <c r="AIK51" s="42"/>
      <c r="AIL51" s="42"/>
      <c r="AIM51" s="42"/>
      <c r="AIN51" s="42"/>
      <c r="AIO51" s="42"/>
      <c r="AIP51" s="42"/>
      <c r="AIQ51" s="42"/>
      <c r="AIR51" s="42"/>
      <c r="AIS51" s="42"/>
      <c r="AIT51" s="42"/>
      <c r="AIU51" s="42"/>
      <c r="AIV51" s="42"/>
      <c r="AIW51" s="42"/>
      <c r="AIX51" s="42"/>
      <c r="AIY51" s="42"/>
      <c r="AIZ51" s="42"/>
      <c r="AJA51" s="42"/>
      <c r="AJB51" s="42"/>
      <c r="AJC51" s="42"/>
      <c r="AJD51" s="42"/>
      <c r="AJE51" s="42"/>
      <c r="AJF51" s="42"/>
      <c r="AJG51" s="42"/>
      <c r="AJH51" s="42"/>
      <c r="AJI51" s="42"/>
      <c r="AJJ51" s="42"/>
      <c r="AJK51" s="42"/>
      <c r="AJL51" s="42"/>
      <c r="AJM51" s="42"/>
      <c r="AJN51" s="42"/>
      <c r="AJO51" s="42"/>
      <c r="AJP51" s="42"/>
      <c r="AJQ51" s="42"/>
      <c r="AJR51" s="42"/>
      <c r="AJS51" s="42"/>
      <c r="AJT51" s="42"/>
      <c r="AJU51" s="42"/>
      <c r="AJV51" s="42"/>
      <c r="AJW51" s="42"/>
      <c r="AJX51" s="42"/>
      <c r="AJY51" s="42"/>
      <c r="AJZ51" s="42"/>
      <c r="AKA51" s="42"/>
      <c r="AKB51" s="42"/>
      <c r="AKC51" s="42"/>
      <c r="AKD51" s="42"/>
      <c r="AKE51" s="42"/>
      <c r="AKF51" s="42"/>
      <c r="AKG51" s="42"/>
      <c r="AKH51" s="42"/>
      <c r="AKI51" s="42"/>
      <c r="AKJ51" s="42"/>
      <c r="AKK51" s="42"/>
      <c r="AKL51" s="42"/>
      <c r="AKM51" s="42"/>
      <c r="AKN51" s="42"/>
      <c r="AKO51" s="42"/>
      <c r="AKP51" s="42"/>
      <c r="AKQ51" s="42"/>
      <c r="AKR51" s="42"/>
      <c r="AKS51" s="42"/>
      <c r="AKT51" s="42"/>
      <c r="AKU51" s="42"/>
      <c r="AKV51" s="42"/>
      <c r="AKW51" s="42"/>
      <c r="AKX51" s="42"/>
      <c r="AKY51" s="42"/>
      <c r="AKZ51" s="42"/>
      <c r="ALA51" s="42"/>
      <c r="ALB51" s="42"/>
      <c r="ALC51" s="42"/>
      <c r="ALD51" s="42"/>
      <c r="ALE51" s="42"/>
      <c r="ALF51" s="42"/>
      <c r="ALG51" s="42"/>
      <c r="ALH51" s="42"/>
      <c r="ALI51" s="42"/>
      <c r="ALJ51" s="42"/>
      <c r="ALK51" s="42"/>
      <c r="ALL51" s="42"/>
      <c r="ALM51" s="42"/>
      <c r="ALN51" s="42"/>
      <c r="ALO51" s="42"/>
      <c r="ALP51" s="42"/>
      <c r="ALQ51" s="42"/>
      <c r="ALR51" s="42"/>
      <c r="ALS51" s="42"/>
      <c r="ALT51" s="42"/>
      <c r="ALU51" s="42"/>
      <c r="ALV51" s="42"/>
      <c r="ALW51" s="42"/>
      <c r="ALX51" s="42"/>
      <c r="ALY51" s="42"/>
      <c r="ALZ51" s="42"/>
      <c r="AMA51" s="42"/>
      <c r="AMB51" s="42"/>
      <c r="AMC51" s="42"/>
      <c r="AMD51" s="42"/>
      <c r="AME51" s="42"/>
      <c r="AMF51" s="42"/>
      <c r="AMG51" s="42"/>
      <c r="AMH51" s="42"/>
      <c r="AMI51" s="42"/>
      <c r="AMJ51" s="42"/>
      <c r="AMK51" s="42"/>
      <c r="AML51" s="42"/>
      <c r="AMM51" s="42"/>
      <c r="AMN51" s="42"/>
      <c r="AMO51" s="42"/>
    </row>
    <row r="52" spans="1:1029" s="46" customFormat="1" ht="15.75" customHeight="1" x14ac:dyDescent="0.2">
      <c r="A52" s="249" t="s">
        <v>3</v>
      </c>
      <c r="B52" s="249"/>
      <c r="C52" s="249"/>
      <c r="D52" s="249"/>
      <c r="E52" s="197"/>
      <c r="F52" s="197"/>
      <c r="G52" s="197"/>
      <c r="H52" s="197"/>
      <c r="I52" s="197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3"/>
      <c r="AD52" s="23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  <c r="HN52" s="42"/>
      <c r="HO52" s="42"/>
      <c r="HP52" s="42"/>
      <c r="HQ52" s="42"/>
      <c r="HR52" s="42"/>
      <c r="HS52" s="42"/>
      <c r="HT52" s="42"/>
      <c r="HU52" s="42"/>
      <c r="HV52" s="42"/>
      <c r="HW52" s="42"/>
      <c r="HX52" s="42"/>
      <c r="HY52" s="42"/>
      <c r="HZ52" s="42"/>
      <c r="IA52" s="42"/>
      <c r="IB52" s="42"/>
      <c r="IC52" s="42"/>
      <c r="ID52" s="42"/>
      <c r="IE52" s="42"/>
      <c r="IF52" s="42"/>
      <c r="IG52" s="42"/>
      <c r="IH52" s="42"/>
      <c r="II52" s="42"/>
      <c r="IJ52" s="42"/>
      <c r="IK52" s="42"/>
      <c r="IL52" s="42"/>
      <c r="IM52" s="42"/>
      <c r="IN52" s="42"/>
      <c r="IO52" s="42"/>
      <c r="IP52" s="42"/>
      <c r="IQ52" s="42"/>
      <c r="IR52" s="42"/>
      <c r="IS52" s="42"/>
      <c r="IT52" s="42"/>
      <c r="IU52" s="42"/>
      <c r="IV52" s="42"/>
      <c r="IW52" s="42"/>
      <c r="IX52" s="42"/>
      <c r="IY52" s="42"/>
      <c r="IZ52" s="42"/>
      <c r="JA52" s="42"/>
      <c r="JB52" s="42"/>
      <c r="JC52" s="42"/>
      <c r="JD52" s="42"/>
      <c r="JE52" s="42"/>
      <c r="JF52" s="42"/>
      <c r="JG52" s="42"/>
      <c r="JH52" s="42"/>
      <c r="JI52" s="42"/>
      <c r="JJ52" s="42"/>
      <c r="JK52" s="42"/>
      <c r="JL52" s="42"/>
      <c r="JM52" s="42"/>
      <c r="JN52" s="42"/>
      <c r="JO52" s="42"/>
      <c r="JP52" s="42"/>
      <c r="JQ52" s="42"/>
      <c r="JR52" s="42"/>
      <c r="JS52" s="42"/>
      <c r="JT52" s="42"/>
      <c r="JU52" s="42"/>
      <c r="JV52" s="42"/>
      <c r="JW52" s="42"/>
      <c r="JX52" s="42"/>
      <c r="JY52" s="42"/>
      <c r="JZ52" s="42"/>
      <c r="KA52" s="42"/>
      <c r="KB52" s="42"/>
      <c r="KC52" s="42"/>
      <c r="KD52" s="42"/>
      <c r="KE52" s="42"/>
      <c r="KF52" s="42"/>
      <c r="KG52" s="42"/>
      <c r="KH52" s="42"/>
      <c r="KI52" s="42"/>
      <c r="KJ52" s="42"/>
      <c r="KK52" s="42"/>
      <c r="KL52" s="42"/>
      <c r="KM52" s="42"/>
      <c r="KN52" s="42"/>
      <c r="KO52" s="42"/>
      <c r="KP52" s="42"/>
      <c r="KQ52" s="42"/>
      <c r="KR52" s="42"/>
      <c r="KS52" s="42"/>
      <c r="KT52" s="42"/>
      <c r="KU52" s="42"/>
      <c r="KV52" s="42"/>
      <c r="KW52" s="42"/>
      <c r="KX52" s="42"/>
      <c r="KY52" s="42"/>
      <c r="KZ52" s="42"/>
      <c r="LA52" s="42"/>
      <c r="LB52" s="42"/>
      <c r="LC52" s="42"/>
      <c r="LD52" s="42"/>
      <c r="LE52" s="42"/>
      <c r="LF52" s="42"/>
      <c r="LG52" s="42"/>
      <c r="LH52" s="42"/>
      <c r="LI52" s="42"/>
      <c r="LJ52" s="42"/>
      <c r="LK52" s="42"/>
      <c r="LL52" s="42"/>
      <c r="LM52" s="42"/>
      <c r="LN52" s="42"/>
      <c r="LO52" s="42"/>
      <c r="LP52" s="42"/>
      <c r="LQ52" s="42"/>
      <c r="LR52" s="42"/>
      <c r="LS52" s="42"/>
      <c r="LT52" s="42"/>
      <c r="LU52" s="42"/>
      <c r="LV52" s="42"/>
      <c r="LW52" s="42"/>
      <c r="LX52" s="42"/>
      <c r="LY52" s="42"/>
      <c r="LZ52" s="42"/>
      <c r="MA52" s="42"/>
      <c r="MB52" s="42"/>
      <c r="MC52" s="42"/>
      <c r="MD52" s="42"/>
      <c r="ME52" s="42"/>
      <c r="MF52" s="42"/>
      <c r="MG52" s="42"/>
      <c r="MH52" s="42"/>
      <c r="MI52" s="42"/>
      <c r="MJ52" s="42"/>
      <c r="MK52" s="42"/>
      <c r="ML52" s="42"/>
      <c r="MM52" s="42"/>
      <c r="MN52" s="42"/>
      <c r="MO52" s="42"/>
      <c r="MP52" s="42"/>
      <c r="MQ52" s="42"/>
      <c r="MR52" s="42"/>
      <c r="MS52" s="42"/>
      <c r="MT52" s="42"/>
      <c r="MU52" s="42"/>
      <c r="MV52" s="42"/>
      <c r="MW52" s="42"/>
      <c r="MX52" s="42"/>
      <c r="MY52" s="42"/>
      <c r="MZ52" s="42"/>
      <c r="NA52" s="42"/>
      <c r="NB52" s="42"/>
      <c r="NC52" s="42"/>
      <c r="ND52" s="42"/>
      <c r="NE52" s="42"/>
      <c r="NF52" s="42"/>
      <c r="NG52" s="42"/>
      <c r="NH52" s="42"/>
      <c r="NI52" s="42"/>
      <c r="NJ52" s="42"/>
      <c r="NK52" s="42"/>
      <c r="NL52" s="42"/>
      <c r="NM52" s="42"/>
      <c r="NN52" s="42"/>
      <c r="NO52" s="42"/>
      <c r="NP52" s="42"/>
      <c r="NQ52" s="42"/>
      <c r="NR52" s="42"/>
      <c r="NS52" s="42"/>
      <c r="NT52" s="42"/>
      <c r="NU52" s="42"/>
      <c r="NV52" s="42"/>
      <c r="NW52" s="42"/>
      <c r="NX52" s="42"/>
      <c r="NY52" s="42"/>
      <c r="NZ52" s="42"/>
      <c r="OA52" s="42"/>
      <c r="OB52" s="42"/>
      <c r="OC52" s="42"/>
      <c r="OD52" s="42"/>
      <c r="OE52" s="42"/>
      <c r="OF52" s="42"/>
      <c r="OG52" s="42"/>
      <c r="OH52" s="42"/>
      <c r="OI52" s="42"/>
      <c r="OJ52" s="42"/>
      <c r="OK52" s="42"/>
      <c r="OL52" s="42"/>
      <c r="OM52" s="42"/>
      <c r="ON52" s="42"/>
      <c r="OO52" s="42"/>
      <c r="OP52" s="42"/>
      <c r="OQ52" s="42"/>
      <c r="OR52" s="42"/>
      <c r="OS52" s="42"/>
      <c r="OT52" s="42"/>
      <c r="OU52" s="42"/>
      <c r="OV52" s="42"/>
      <c r="OW52" s="42"/>
      <c r="OX52" s="42"/>
      <c r="OY52" s="42"/>
      <c r="OZ52" s="42"/>
      <c r="PA52" s="42"/>
      <c r="PB52" s="42"/>
      <c r="PC52" s="42"/>
      <c r="PD52" s="42"/>
      <c r="PE52" s="42"/>
      <c r="PF52" s="42"/>
      <c r="PG52" s="42"/>
      <c r="PH52" s="42"/>
      <c r="PI52" s="42"/>
      <c r="PJ52" s="42"/>
      <c r="PK52" s="42"/>
      <c r="PL52" s="42"/>
      <c r="PM52" s="42"/>
      <c r="PN52" s="42"/>
      <c r="PO52" s="42"/>
      <c r="PP52" s="42"/>
      <c r="PQ52" s="42"/>
      <c r="PR52" s="42"/>
      <c r="PS52" s="42"/>
      <c r="PT52" s="42"/>
      <c r="PU52" s="42"/>
      <c r="PV52" s="42"/>
      <c r="PW52" s="42"/>
      <c r="PX52" s="42"/>
      <c r="PY52" s="42"/>
      <c r="PZ52" s="42"/>
      <c r="QA52" s="42"/>
      <c r="QB52" s="42"/>
      <c r="QC52" s="42"/>
      <c r="QD52" s="42"/>
      <c r="QE52" s="42"/>
      <c r="QF52" s="42"/>
      <c r="QG52" s="42"/>
      <c r="QH52" s="42"/>
      <c r="QI52" s="42"/>
      <c r="QJ52" s="42"/>
      <c r="QK52" s="42"/>
      <c r="QL52" s="42"/>
      <c r="QM52" s="42"/>
      <c r="QN52" s="42"/>
      <c r="QO52" s="42"/>
      <c r="QP52" s="42"/>
      <c r="QQ52" s="42"/>
      <c r="QR52" s="42"/>
      <c r="QS52" s="42"/>
      <c r="QT52" s="42"/>
      <c r="QU52" s="42"/>
      <c r="QV52" s="42"/>
      <c r="QW52" s="42"/>
      <c r="QX52" s="42"/>
      <c r="QY52" s="42"/>
      <c r="QZ52" s="42"/>
      <c r="RA52" s="42"/>
      <c r="RB52" s="42"/>
      <c r="RC52" s="42"/>
      <c r="RD52" s="42"/>
      <c r="RE52" s="42"/>
      <c r="RF52" s="42"/>
      <c r="RG52" s="42"/>
      <c r="RH52" s="42"/>
      <c r="RI52" s="42"/>
      <c r="RJ52" s="42"/>
      <c r="RK52" s="42"/>
      <c r="RL52" s="42"/>
      <c r="RM52" s="42"/>
      <c r="RN52" s="42"/>
      <c r="RO52" s="42"/>
      <c r="RP52" s="42"/>
      <c r="RQ52" s="42"/>
      <c r="RR52" s="42"/>
      <c r="RS52" s="42"/>
      <c r="RT52" s="42"/>
      <c r="RU52" s="42"/>
      <c r="RV52" s="42"/>
      <c r="RW52" s="42"/>
      <c r="RX52" s="42"/>
      <c r="RY52" s="42"/>
      <c r="RZ52" s="42"/>
      <c r="SA52" s="42"/>
      <c r="SB52" s="42"/>
      <c r="SC52" s="42"/>
      <c r="SD52" s="42"/>
      <c r="SE52" s="42"/>
      <c r="SF52" s="42"/>
      <c r="SG52" s="42"/>
      <c r="SH52" s="42"/>
      <c r="SI52" s="42"/>
      <c r="SJ52" s="42"/>
      <c r="SK52" s="42"/>
      <c r="SL52" s="42"/>
      <c r="SM52" s="42"/>
      <c r="SN52" s="42"/>
      <c r="SO52" s="42"/>
      <c r="SP52" s="42"/>
      <c r="SQ52" s="42"/>
      <c r="SR52" s="42"/>
      <c r="SS52" s="42"/>
      <c r="ST52" s="42"/>
      <c r="SU52" s="42"/>
      <c r="SV52" s="42"/>
      <c r="SW52" s="42"/>
      <c r="SX52" s="42"/>
      <c r="SY52" s="42"/>
      <c r="SZ52" s="42"/>
      <c r="TA52" s="42"/>
      <c r="TB52" s="42"/>
      <c r="TC52" s="42"/>
      <c r="TD52" s="42"/>
      <c r="TE52" s="42"/>
      <c r="TF52" s="42"/>
      <c r="TG52" s="42"/>
      <c r="TH52" s="42"/>
      <c r="TI52" s="42"/>
      <c r="TJ52" s="42"/>
      <c r="TK52" s="42"/>
      <c r="TL52" s="42"/>
      <c r="TM52" s="42"/>
      <c r="TN52" s="42"/>
      <c r="TO52" s="42"/>
      <c r="TP52" s="42"/>
      <c r="TQ52" s="42"/>
      <c r="TR52" s="42"/>
      <c r="TS52" s="42"/>
      <c r="TT52" s="42"/>
      <c r="TU52" s="42"/>
      <c r="TV52" s="42"/>
      <c r="TW52" s="42"/>
      <c r="TX52" s="42"/>
      <c r="TY52" s="42"/>
      <c r="TZ52" s="42"/>
      <c r="UA52" s="42"/>
      <c r="UB52" s="42"/>
      <c r="UC52" s="42"/>
      <c r="UD52" s="42"/>
      <c r="UE52" s="42"/>
      <c r="UF52" s="42"/>
      <c r="UG52" s="42"/>
      <c r="UH52" s="42"/>
      <c r="UI52" s="42"/>
      <c r="UJ52" s="42"/>
      <c r="UK52" s="42"/>
      <c r="UL52" s="42"/>
      <c r="UM52" s="42"/>
      <c r="UN52" s="42"/>
      <c r="UO52" s="42"/>
      <c r="UP52" s="42"/>
      <c r="UQ52" s="42"/>
      <c r="UR52" s="42"/>
      <c r="US52" s="42"/>
      <c r="UT52" s="42"/>
      <c r="UU52" s="42"/>
      <c r="UV52" s="42"/>
      <c r="UW52" s="42"/>
      <c r="UX52" s="42"/>
      <c r="UY52" s="42"/>
      <c r="UZ52" s="42"/>
      <c r="VA52" s="42"/>
      <c r="VB52" s="42"/>
      <c r="VC52" s="42"/>
      <c r="VD52" s="42"/>
      <c r="VE52" s="42"/>
      <c r="VF52" s="42"/>
      <c r="VG52" s="42"/>
      <c r="VH52" s="42"/>
      <c r="VI52" s="42"/>
      <c r="VJ52" s="42"/>
      <c r="VK52" s="42"/>
      <c r="VL52" s="42"/>
      <c r="VM52" s="42"/>
      <c r="VN52" s="42"/>
      <c r="VO52" s="42"/>
      <c r="VP52" s="42"/>
      <c r="VQ52" s="42"/>
      <c r="VR52" s="42"/>
      <c r="VS52" s="42"/>
      <c r="VT52" s="42"/>
      <c r="VU52" s="42"/>
      <c r="VV52" s="42"/>
      <c r="VW52" s="42"/>
      <c r="VX52" s="42"/>
      <c r="VY52" s="42"/>
      <c r="VZ52" s="42"/>
      <c r="WA52" s="42"/>
      <c r="WB52" s="42"/>
      <c r="WC52" s="42"/>
      <c r="WD52" s="42"/>
      <c r="WE52" s="42"/>
      <c r="WF52" s="42"/>
      <c r="WG52" s="42"/>
      <c r="WH52" s="42"/>
      <c r="WI52" s="42"/>
      <c r="WJ52" s="42"/>
      <c r="WK52" s="42"/>
      <c r="WL52" s="42"/>
      <c r="WM52" s="42"/>
      <c r="WN52" s="42"/>
      <c r="WO52" s="42"/>
      <c r="WP52" s="42"/>
      <c r="WQ52" s="42"/>
      <c r="WR52" s="42"/>
      <c r="WS52" s="42"/>
      <c r="WT52" s="42"/>
      <c r="WU52" s="42"/>
      <c r="WV52" s="42"/>
      <c r="WW52" s="42"/>
      <c r="WX52" s="42"/>
      <c r="WY52" s="42"/>
      <c r="WZ52" s="42"/>
      <c r="XA52" s="42"/>
      <c r="XB52" s="42"/>
      <c r="XC52" s="42"/>
      <c r="XD52" s="42"/>
      <c r="XE52" s="42"/>
      <c r="XF52" s="42"/>
      <c r="XG52" s="42"/>
      <c r="XH52" s="42"/>
      <c r="XI52" s="42"/>
      <c r="XJ52" s="42"/>
      <c r="XK52" s="42"/>
      <c r="XL52" s="42"/>
      <c r="XM52" s="42"/>
      <c r="XN52" s="42"/>
      <c r="XO52" s="42"/>
      <c r="XP52" s="42"/>
      <c r="XQ52" s="42"/>
      <c r="XR52" s="42"/>
      <c r="XS52" s="42"/>
      <c r="XT52" s="42"/>
      <c r="XU52" s="42"/>
      <c r="XV52" s="42"/>
      <c r="XW52" s="42"/>
      <c r="XX52" s="42"/>
      <c r="XY52" s="42"/>
      <c r="XZ52" s="42"/>
      <c r="YA52" s="42"/>
      <c r="YB52" s="42"/>
      <c r="YC52" s="42"/>
      <c r="YD52" s="42"/>
      <c r="YE52" s="42"/>
      <c r="YF52" s="42"/>
      <c r="YG52" s="42"/>
      <c r="YH52" s="42"/>
      <c r="YI52" s="42"/>
      <c r="YJ52" s="42"/>
      <c r="YK52" s="42"/>
      <c r="YL52" s="42"/>
      <c r="YM52" s="42"/>
      <c r="YN52" s="42"/>
      <c r="YO52" s="42"/>
      <c r="YP52" s="42"/>
      <c r="YQ52" s="42"/>
      <c r="YR52" s="42"/>
      <c r="YS52" s="42"/>
      <c r="YT52" s="42"/>
      <c r="YU52" s="42"/>
      <c r="YV52" s="42"/>
      <c r="YW52" s="42"/>
      <c r="YX52" s="42"/>
      <c r="YY52" s="42"/>
      <c r="YZ52" s="42"/>
      <c r="ZA52" s="42"/>
      <c r="ZB52" s="42"/>
      <c r="ZC52" s="42"/>
      <c r="ZD52" s="42"/>
      <c r="ZE52" s="42"/>
      <c r="ZF52" s="42"/>
      <c r="ZG52" s="42"/>
      <c r="ZH52" s="42"/>
      <c r="ZI52" s="42"/>
      <c r="ZJ52" s="42"/>
      <c r="ZK52" s="42"/>
      <c r="ZL52" s="42"/>
      <c r="ZM52" s="42"/>
      <c r="ZN52" s="42"/>
      <c r="ZO52" s="42"/>
      <c r="ZP52" s="42"/>
      <c r="ZQ52" s="42"/>
      <c r="ZR52" s="42"/>
      <c r="ZS52" s="42"/>
      <c r="ZT52" s="42"/>
      <c r="ZU52" s="42"/>
      <c r="ZV52" s="42"/>
      <c r="ZW52" s="42"/>
      <c r="ZX52" s="42"/>
      <c r="ZY52" s="42"/>
      <c r="ZZ52" s="42"/>
      <c r="AAA52" s="42"/>
      <c r="AAB52" s="42"/>
      <c r="AAC52" s="42"/>
      <c r="AAD52" s="42"/>
      <c r="AAE52" s="42"/>
      <c r="AAF52" s="42"/>
      <c r="AAG52" s="42"/>
      <c r="AAH52" s="42"/>
      <c r="AAI52" s="42"/>
      <c r="AAJ52" s="42"/>
      <c r="AAK52" s="42"/>
      <c r="AAL52" s="42"/>
      <c r="AAM52" s="42"/>
      <c r="AAN52" s="42"/>
      <c r="AAO52" s="42"/>
      <c r="AAP52" s="42"/>
      <c r="AAQ52" s="42"/>
      <c r="AAR52" s="42"/>
      <c r="AAS52" s="42"/>
      <c r="AAT52" s="42"/>
      <c r="AAU52" s="42"/>
      <c r="AAV52" s="42"/>
      <c r="AAW52" s="42"/>
      <c r="AAX52" s="42"/>
      <c r="AAY52" s="42"/>
      <c r="AAZ52" s="42"/>
      <c r="ABA52" s="42"/>
      <c r="ABB52" s="42"/>
      <c r="ABC52" s="42"/>
      <c r="ABD52" s="42"/>
      <c r="ABE52" s="42"/>
      <c r="ABF52" s="42"/>
      <c r="ABG52" s="42"/>
      <c r="ABH52" s="42"/>
      <c r="ABI52" s="42"/>
      <c r="ABJ52" s="42"/>
      <c r="ABK52" s="42"/>
      <c r="ABL52" s="42"/>
      <c r="ABM52" s="42"/>
      <c r="ABN52" s="42"/>
      <c r="ABO52" s="42"/>
      <c r="ABP52" s="42"/>
      <c r="ABQ52" s="42"/>
      <c r="ABR52" s="42"/>
      <c r="ABS52" s="42"/>
      <c r="ABT52" s="42"/>
      <c r="ABU52" s="42"/>
      <c r="ABV52" s="42"/>
      <c r="ABW52" s="42"/>
      <c r="ABX52" s="42"/>
      <c r="ABY52" s="42"/>
      <c r="ABZ52" s="42"/>
      <c r="ACA52" s="42"/>
      <c r="ACB52" s="42"/>
      <c r="ACC52" s="42"/>
      <c r="ACD52" s="42"/>
      <c r="ACE52" s="42"/>
      <c r="ACF52" s="42"/>
      <c r="ACG52" s="42"/>
      <c r="ACH52" s="42"/>
      <c r="ACI52" s="42"/>
      <c r="ACJ52" s="42"/>
      <c r="ACK52" s="42"/>
      <c r="ACL52" s="42"/>
      <c r="ACM52" s="42"/>
      <c r="ACN52" s="42"/>
      <c r="ACO52" s="42"/>
      <c r="ACP52" s="42"/>
      <c r="ACQ52" s="42"/>
      <c r="ACR52" s="42"/>
      <c r="ACS52" s="42"/>
      <c r="ACT52" s="42"/>
      <c r="ACU52" s="42"/>
      <c r="ACV52" s="42"/>
      <c r="ACW52" s="42"/>
      <c r="ACX52" s="42"/>
      <c r="ACY52" s="42"/>
      <c r="ACZ52" s="42"/>
      <c r="ADA52" s="42"/>
      <c r="ADB52" s="42"/>
      <c r="ADC52" s="42"/>
      <c r="ADD52" s="42"/>
      <c r="ADE52" s="42"/>
      <c r="ADF52" s="42"/>
      <c r="ADG52" s="42"/>
      <c r="ADH52" s="42"/>
      <c r="ADI52" s="42"/>
      <c r="ADJ52" s="42"/>
      <c r="ADK52" s="42"/>
      <c r="ADL52" s="42"/>
      <c r="ADM52" s="42"/>
      <c r="ADN52" s="42"/>
      <c r="ADO52" s="42"/>
      <c r="ADP52" s="42"/>
      <c r="ADQ52" s="42"/>
      <c r="ADR52" s="42"/>
      <c r="ADS52" s="42"/>
      <c r="ADT52" s="42"/>
      <c r="ADU52" s="42"/>
      <c r="ADV52" s="42"/>
      <c r="ADW52" s="42"/>
      <c r="ADX52" s="42"/>
      <c r="ADY52" s="42"/>
      <c r="ADZ52" s="42"/>
      <c r="AEA52" s="42"/>
      <c r="AEB52" s="42"/>
      <c r="AEC52" s="42"/>
      <c r="AED52" s="42"/>
      <c r="AEE52" s="42"/>
      <c r="AEF52" s="42"/>
      <c r="AEG52" s="42"/>
      <c r="AEH52" s="42"/>
      <c r="AEI52" s="42"/>
      <c r="AEJ52" s="42"/>
      <c r="AEK52" s="42"/>
      <c r="AEL52" s="42"/>
      <c r="AEM52" s="42"/>
      <c r="AEN52" s="42"/>
      <c r="AEO52" s="42"/>
      <c r="AEP52" s="42"/>
      <c r="AEQ52" s="42"/>
      <c r="AER52" s="42"/>
      <c r="AES52" s="42"/>
      <c r="AET52" s="42"/>
      <c r="AEU52" s="42"/>
      <c r="AEV52" s="42"/>
      <c r="AEW52" s="42"/>
      <c r="AEX52" s="42"/>
      <c r="AEY52" s="42"/>
      <c r="AEZ52" s="42"/>
      <c r="AFA52" s="42"/>
      <c r="AFB52" s="42"/>
      <c r="AFC52" s="42"/>
      <c r="AFD52" s="42"/>
      <c r="AFE52" s="42"/>
      <c r="AFF52" s="42"/>
      <c r="AFG52" s="42"/>
      <c r="AFH52" s="42"/>
      <c r="AFI52" s="42"/>
      <c r="AFJ52" s="42"/>
      <c r="AFK52" s="42"/>
      <c r="AFL52" s="42"/>
      <c r="AFM52" s="42"/>
      <c r="AFN52" s="42"/>
      <c r="AFO52" s="42"/>
      <c r="AFP52" s="42"/>
      <c r="AFQ52" s="42"/>
      <c r="AFR52" s="42"/>
      <c r="AFS52" s="42"/>
      <c r="AFT52" s="42"/>
      <c r="AFU52" s="42"/>
      <c r="AFV52" s="42"/>
      <c r="AFW52" s="42"/>
      <c r="AFX52" s="42"/>
      <c r="AFY52" s="42"/>
      <c r="AFZ52" s="42"/>
      <c r="AGA52" s="42"/>
      <c r="AGB52" s="42"/>
      <c r="AGC52" s="42"/>
      <c r="AGD52" s="42"/>
      <c r="AGE52" s="42"/>
      <c r="AGF52" s="42"/>
      <c r="AGG52" s="42"/>
      <c r="AGH52" s="42"/>
      <c r="AGI52" s="42"/>
      <c r="AGJ52" s="42"/>
      <c r="AGK52" s="42"/>
      <c r="AGL52" s="42"/>
      <c r="AGM52" s="42"/>
      <c r="AGN52" s="42"/>
      <c r="AGO52" s="42"/>
      <c r="AGP52" s="42"/>
      <c r="AGQ52" s="42"/>
      <c r="AGR52" s="42"/>
      <c r="AGS52" s="42"/>
      <c r="AGT52" s="42"/>
      <c r="AGU52" s="42"/>
      <c r="AGV52" s="42"/>
      <c r="AGW52" s="42"/>
      <c r="AGX52" s="42"/>
      <c r="AGY52" s="42"/>
      <c r="AGZ52" s="42"/>
      <c r="AHA52" s="42"/>
      <c r="AHB52" s="42"/>
      <c r="AHC52" s="42"/>
      <c r="AHD52" s="42"/>
      <c r="AHE52" s="42"/>
      <c r="AHF52" s="42"/>
      <c r="AHG52" s="42"/>
      <c r="AHH52" s="42"/>
      <c r="AHI52" s="42"/>
      <c r="AHJ52" s="42"/>
      <c r="AHK52" s="42"/>
      <c r="AHL52" s="42"/>
      <c r="AHM52" s="42"/>
      <c r="AHN52" s="42"/>
      <c r="AHO52" s="42"/>
      <c r="AHP52" s="42"/>
      <c r="AHQ52" s="42"/>
      <c r="AHR52" s="42"/>
      <c r="AHS52" s="42"/>
      <c r="AHT52" s="42"/>
      <c r="AHU52" s="42"/>
      <c r="AHV52" s="42"/>
      <c r="AHW52" s="42"/>
      <c r="AHX52" s="42"/>
      <c r="AHY52" s="42"/>
      <c r="AHZ52" s="42"/>
      <c r="AIA52" s="42"/>
      <c r="AIB52" s="42"/>
      <c r="AIC52" s="42"/>
      <c r="AID52" s="42"/>
      <c r="AIE52" s="42"/>
      <c r="AIF52" s="42"/>
      <c r="AIG52" s="42"/>
      <c r="AIH52" s="42"/>
      <c r="AII52" s="42"/>
      <c r="AIJ52" s="42"/>
      <c r="AIK52" s="42"/>
      <c r="AIL52" s="42"/>
      <c r="AIM52" s="42"/>
      <c r="AIN52" s="42"/>
      <c r="AIO52" s="42"/>
      <c r="AIP52" s="42"/>
      <c r="AIQ52" s="42"/>
      <c r="AIR52" s="42"/>
      <c r="AIS52" s="42"/>
      <c r="AIT52" s="42"/>
      <c r="AIU52" s="42"/>
      <c r="AIV52" s="42"/>
      <c r="AIW52" s="42"/>
      <c r="AIX52" s="42"/>
      <c r="AIY52" s="42"/>
      <c r="AIZ52" s="42"/>
      <c r="AJA52" s="42"/>
      <c r="AJB52" s="42"/>
      <c r="AJC52" s="42"/>
      <c r="AJD52" s="42"/>
      <c r="AJE52" s="42"/>
      <c r="AJF52" s="42"/>
      <c r="AJG52" s="42"/>
      <c r="AJH52" s="42"/>
      <c r="AJI52" s="42"/>
      <c r="AJJ52" s="42"/>
      <c r="AJK52" s="42"/>
      <c r="AJL52" s="42"/>
      <c r="AJM52" s="42"/>
      <c r="AJN52" s="42"/>
      <c r="AJO52" s="42"/>
      <c r="AJP52" s="42"/>
      <c r="AJQ52" s="42"/>
      <c r="AJR52" s="42"/>
      <c r="AJS52" s="42"/>
      <c r="AJT52" s="42"/>
      <c r="AJU52" s="42"/>
      <c r="AJV52" s="42"/>
      <c r="AJW52" s="42"/>
      <c r="AJX52" s="42"/>
      <c r="AJY52" s="42"/>
      <c r="AJZ52" s="42"/>
      <c r="AKA52" s="42"/>
      <c r="AKB52" s="42"/>
      <c r="AKC52" s="42"/>
      <c r="AKD52" s="42"/>
      <c r="AKE52" s="42"/>
      <c r="AKF52" s="42"/>
      <c r="AKG52" s="42"/>
      <c r="AKH52" s="42"/>
      <c r="AKI52" s="42"/>
      <c r="AKJ52" s="42"/>
      <c r="AKK52" s="42"/>
      <c r="AKL52" s="42"/>
      <c r="AKM52" s="42"/>
      <c r="AKN52" s="42"/>
      <c r="AKO52" s="42"/>
      <c r="AKP52" s="42"/>
      <c r="AKQ52" s="42"/>
      <c r="AKR52" s="42"/>
      <c r="AKS52" s="42"/>
      <c r="AKT52" s="42"/>
      <c r="AKU52" s="42"/>
      <c r="AKV52" s="42"/>
      <c r="AKW52" s="42"/>
      <c r="AKX52" s="42"/>
      <c r="AKY52" s="42"/>
      <c r="AKZ52" s="42"/>
      <c r="ALA52" s="42"/>
      <c r="ALB52" s="42"/>
      <c r="ALC52" s="42"/>
      <c r="ALD52" s="42"/>
      <c r="ALE52" s="42"/>
      <c r="ALF52" s="42"/>
      <c r="ALG52" s="42"/>
      <c r="ALH52" s="42"/>
      <c r="ALI52" s="42"/>
      <c r="ALJ52" s="42"/>
      <c r="ALK52" s="42"/>
      <c r="ALL52" s="42"/>
      <c r="ALM52" s="42"/>
      <c r="ALN52" s="42"/>
      <c r="ALO52" s="42"/>
      <c r="ALP52" s="42"/>
      <c r="ALQ52" s="42"/>
      <c r="ALR52" s="42"/>
      <c r="ALS52" s="42"/>
      <c r="ALT52" s="42"/>
      <c r="ALU52" s="42"/>
      <c r="ALV52" s="42"/>
      <c r="ALW52" s="42"/>
      <c r="ALX52" s="42"/>
      <c r="ALY52" s="42"/>
      <c r="ALZ52" s="42"/>
      <c r="AMA52" s="42"/>
      <c r="AMB52" s="42"/>
      <c r="AMC52" s="42"/>
      <c r="AMD52" s="42"/>
      <c r="AME52" s="42"/>
      <c r="AMF52" s="42"/>
      <c r="AMG52" s="42"/>
      <c r="AMH52" s="42"/>
      <c r="AMI52" s="42"/>
      <c r="AMJ52" s="42"/>
      <c r="AMK52" s="42"/>
      <c r="AML52" s="42"/>
      <c r="AMM52" s="42"/>
      <c r="AMN52" s="42"/>
      <c r="AMO52" s="42"/>
    </row>
    <row r="53" spans="1:1029" s="46" customFormat="1" ht="15.75" customHeight="1" x14ac:dyDescent="0.2">
      <c r="A53" s="302" t="s">
        <v>108</v>
      </c>
      <c r="B53" s="302"/>
      <c r="C53" s="302"/>
      <c r="D53" s="302"/>
      <c r="E53" s="214"/>
      <c r="F53" s="214"/>
      <c r="G53" s="214"/>
      <c r="H53" s="214"/>
      <c r="I53" s="214"/>
      <c r="J53" s="50"/>
      <c r="K53" s="50"/>
      <c r="L53" s="51"/>
      <c r="M53" s="51"/>
      <c r="N53" s="51"/>
      <c r="O53" s="51"/>
      <c r="P53" s="49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3"/>
      <c r="AD53" s="23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  <c r="ID53" s="42"/>
      <c r="IE53" s="42"/>
      <c r="IF53" s="42"/>
      <c r="IG53" s="42"/>
      <c r="IH53" s="42"/>
      <c r="II53" s="42"/>
      <c r="IJ53" s="42"/>
      <c r="IK53" s="42"/>
      <c r="IL53" s="42"/>
      <c r="IM53" s="42"/>
      <c r="IN53" s="42"/>
      <c r="IO53" s="42"/>
      <c r="IP53" s="42"/>
      <c r="IQ53" s="42"/>
      <c r="IR53" s="42"/>
      <c r="IS53" s="42"/>
      <c r="IT53" s="42"/>
      <c r="IU53" s="42"/>
      <c r="IV53" s="42"/>
      <c r="IW53" s="42"/>
      <c r="IX53" s="42"/>
      <c r="IY53" s="42"/>
      <c r="IZ53" s="42"/>
      <c r="JA53" s="42"/>
      <c r="JB53" s="42"/>
      <c r="JC53" s="42"/>
      <c r="JD53" s="42"/>
      <c r="JE53" s="42"/>
      <c r="JF53" s="42"/>
      <c r="JG53" s="42"/>
      <c r="JH53" s="42"/>
      <c r="JI53" s="42"/>
      <c r="JJ53" s="42"/>
      <c r="JK53" s="42"/>
      <c r="JL53" s="42"/>
      <c r="JM53" s="42"/>
      <c r="JN53" s="42"/>
      <c r="JO53" s="42"/>
      <c r="JP53" s="42"/>
      <c r="JQ53" s="42"/>
      <c r="JR53" s="42"/>
      <c r="JS53" s="42"/>
      <c r="JT53" s="42"/>
      <c r="JU53" s="42"/>
      <c r="JV53" s="42"/>
      <c r="JW53" s="42"/>
      <c r="JX53" s="42"/>
      <c r="JY53" s="42"/>
      <c r="JZ53" s="42"/>
      <c r="KA53" s="42"/>
      <c r="KB53" s="42"/>
      <c r="KC53" s="42"/>
      <c r="KD53" s="42"/>
      <c r="KE53" s="42"/>
      <c r="KF53" s="42"/>
      <c r="KG53" s="42"/>
      <c r="KH53" s="42"/>
      <c r="KI53" s="42"/>
      <c r="KJ53" s="42"/>
      <c r="KK53" s="42"/>
      <c r="KL53" s="42"/>
      <c r="KM53" s="42"/>
      <c r="KN53" s="42"/>
      <c r="KO53" s="42"/>
      <c r="KP53" s="42"/>
      <c r="KQ53" s="42"/>
      <c r="KR53" s="42"/>
      <c r="KS53" s="42"/>
      <c r="KT53" s="42"/>
      <c r="KU53" s="42"/>
      <c r="KV53" s="42"/>
      <c r="KW53" s="42"/>
      <c r="KX53" s="42"/>
      <c r="KY53" s="42"/>
      <c r="KZ53" s="42"/>
      <c r="LA53" s="42"/>
      <c r="LB53" s="42"/>
      <c r="LC53" s="42"/>
      <c r="LD53" s="42"/>
      <c r="LE53" s="42"/>
      <c r="LF53" s="42"/>
      <c r="LG53" s="42"/>
      <c r="LH53" s="42"/>
      <c r="LI53" s="42"/>
      <c r="LJ53" s="42"/>
      <c r="LK53" s="42"/>
      <c r="LL53" s="42"/>
      <c r="LM53" s="42"/>
      <c r="LN53" s="42"/>
      <c r="LO53" s="42"/>
      <c r="LP53" s="42"/>
      <c r="LQ53" s="42"/>
      <c r="LR53" s="42"/>
      <c r="LS53" s="42"/>
      <c r="LT53" s="42"/>
      <c r="LU53" s="42"/>
      <c r="LV53" s="42"/>
      <c r="LW53" s="42"/>
      <c r="LX53" s="42"/>
      <c r="LY53" s="42"/>
      <c r="LZ53" s="42"/>
      <c r="MA53" s="42"/>
      <c r="MB53" s="42"/>
      <c r="MC53" s="42"/>
      <c r="MD53" s="42"/>
      <c r="ME53" s="42"/>
      <c r="MF53" s="42"/>
      <c r="MG53" s="42"/>
      <c r="MH53" s="42"/>
      <c r="MI53" s="42"/>
      <c r="MJ53" s="42"/>
      <c r="MK53" s="42"/>
      <c r="ML53" s="42"/>
      <c r="MM53" s="42"/>
      <c r="MN53" s="42"/>
      <c r="MO53" s="42"/>
      <c r="MP53" s="42"/>
      <c r="MQ53" s="42"/>
      <c r="MR53" s="42"/>
      <c r="MS53" s="42"/>
      <c r="MT53" s="42"/>
      <c r="MU53" s="42"/>
      <c r="MV53" s="42"/>
      <c r="MW53" s="42"/>
      <c r="MX53" s="42"/>
      <c r="MY53" s="42"/>
      <c r="MZ53" s="42"/>
      <c r="NA53" s="42"/>
      <c r="NB53" s="42"/>
      <c r="NC53" s="42"/>
      <c r="ND53" s="42"/>
      <c r="NE53" s="42"/>
      <c r="NF53" s="42"/>
      <c r="NG53" s="42"/>
      <c r="NH53" s="42"/>
      <c r="NI53" s="42"/>
      <c r="NJ53" s="42"/>
      <c r="NK53" s="42"/>
      <c r="NL53" s="42"/>
      <c r="NM53" s="42"/>
      <c r="NN53" s="42"/>
      <c r="NO53" s="42"/>
      <c r="NP53" s="42"/>
      <c r="NQ53" s="42"/>
      <c r="NR53" s="42"/>
      <c r="NS53" s="42"/>
      <c r="NT53" s="42"/>
      <c r="NU53" s="42"/>
      <c r="NV53" s="42"/>
      <c r="NW53" s="42"/>
      <c r="NX53" s="42"/>
      <c r="NY53" s="42"/>
      <c r="NZ53" s="42"/>
      <c r="OA53" s="42"/>
      <c r="OB53" s="42"/>
      <c r="OC53" s="42"/>
      <c r="OD53" s="42"/>
      <c r="OE53" s="42"/>
      <c r="OF53" s="42"/>
      <c r="OG53" s="42"/>
      <c r="OH53" s="42"/>
      <c r="OI53" s="42"/>
      <c r="OJ53" s="42"/>
      <c r="OK53" s="42"/>
      <c r="OL53" s="42"/>
      <c r="OM53" s="42"/>
      <c r="ON53" s="42"/>
      <c r="OO53" s="42"/>
      <c r="OP53" s="42"/>
      <c r="OQ53" s="42"/>
      <c r="OR53" s="42"/>
      <c r="OS53" s="42"/>
      <c r="OT53" s="42"/>
      <c r="OU53" s="42"/>
      <c r="OV53" s="42"/>
      <c r="OW53" s="42"/>
      <c r="OX53" s="42"/>
      <c r="OY53" s="42"/>
      <c r="OZ53" s="42"/>
      <c r="PA53" s="42"/>
      <c r="PB53" s="42"/>
      <c r="PC53" s="42"/>
      <c r="PD53" s="42"/>
      <c r="PE53" s="42"/>
      <c r="PF53" s="42"/>
      <c r="PG53" s="42"/>
      <c r="PH53" s="42"/>
      <c r="PI53" s="42"/>
      <c r="PJ53" s="42"/>
      <c r="PK53" s="42"/>
      <c r="PL53" s="42"/>
      <c r="PM53" s="42"/>
      <c r="PN53" s="42"/>
      <c r="PO53" s="42"/>
      <c r="PP53" s="42"/>
      <c r="PQ53" s="42"/>
      <c r="PR53" s="42"/>
      <c r="PS53" s="42"/>
      <c r="PT53" s="42"/>
      <c r="PU53" s="42"/>
      <c r="PV53" s="42"/>
      <c r="PW53" s="42"/>
      <c r="PX53" s="42"/>
      <c r="PY53" s="42"/>
      <c r="PZ53" s="42"/>
      <c r="QA53" s="42"/>
      <c r="QB53" s="42"/>
      <c r="QC53" s="42"/>
      <c r="QD53" s="42"/>
      <c r="QE53" s="42"/>
      <c r="QF53" s="42"/>
      <c r="QG53" s="42"/>
      <c r="QH53" s="42"/>
      <c r="QI53" s="42"/>
      <c r="QJ53" s="42"/>
      <c r="QK53" s="42"/>
      <c r="QL53" s="42"/>
      <c r="QM53" s="42"/>
      <c r="QN53" s="42"/>
      <c r="QO53" s="42"/>
      <c r="QP53" s="42"/>
      <c r="QQ53" s="42"/>
      <c r="QR53" s="42"/>
      <c r="QS53" s="42"/>
      <c r="QT53" s="42"/>
      <c r="QU53" s="42"/>
      <c r="QV53" s="42"/>
      <c r="QW53" s="42"/>
      <c r="QX53" s="42"/>
      <c r="QY53" s="42"/>
      <c r="QZ53" s="42"/>
      <c r="RA53" s="42"/>
      <c r="RB53" s="42"/>
      <c r="RC53" s="42"/>
      <c r="RD53" s="42"/>
      <c r="RE53" s="42"/>
      <c r="RF53" s="42"/>
      <c r="RG53" s="42"/>
      <c r="RH53" s="42"/>
      <c r="RI53" s="42"/>
      <c r="RJ53" s="42"/>
      <c r="RK53" s="42"/>
      <c r="RL53" s="42"/>
      <c r="RM53" s="42"/>
      <c r="RN53" s="42"/>
      <c r="RO53" s="42"/>
      <c r="RP53" s="42"/>
      <c r="RQ53" s="42"/>
      <c r="RR53" s="42"/>
      <c r="RS53" s="42"/>
      <c r="RT53" s="42"/>
      <c r="RU53" s="42"/>
      <c r="RV53" s="42"/>
      <c r="RW53" s="42"/>
      <c r="RX53" s="42"/>
      <c r="RY53" s="42"/>
      <c r="RZ53" s="42"/>
      <c r="SA53" s="42"/>
      <c r="SB53" s="42"/>
      <c r="SC53" s="42"/>
      <c r="SD53" s="42"/>
      <c r="SE53" s="42"/>
      <c r="SF53" s="42"/>
      <c r="SG53" s="42"/>
      <c r="SH53" s="42"/>
      <c r="SI53" s="42"/>
      <c r="SJ53" s="42"/>
      <c r="SK53" s="42"/>
      <c r="SL53" s="42"/>
      <c r="SM53" s="42"/>
      <c r="SN53" s="42"/>
      <c r="SO53" s="42"/>
      <c r="SP53" s="42"/>
      <c r="SQ53" s="42"/>
      <c r="SR53" s="42"/>
      <c r="SS53" s="42"/>
      <c r="ST53" s="42"/>
      <c r="SU53" s="42"/>
      <c r="SV53" s="42"/>
      <c r="SW53" s="42"/>
      <c r="SX53" s="42"/>
      <c r="SY53" s="42"/>
      <c r="SZ53" s="42"/>
      <c r="TA53" s="42"/>
      <c r="TB53" s="42"/>
      <c r="TC53" s="42"/>
      <c r="TD53" s="42"/>
      <c r="TE53" s="42"/>
      <c r="TF53" s="42"/>
      <c r="TG53" s="42"/>
      <c r="TH53" s="42"/>
      <c r="TI53" s="42"/>
      <c r="TJ53" s="42"/>
      <c r="TK53" s="42"/>
      <c r="TL53" s="42"/>
      <c r="TM53" s="42"/>
      <c r="TN53" s="42"/>
      <c r="TO53" s="42"/>
      <c r="TP53" s="42"/>
      <c r="TQ53" s="42"/>
      <c r="TR53" s="42"/>
      <c r="TS53" s="42"/>
      <c r="TT53" s="42"/>
      <c r="TU53" s="42"/>
      <c r="TV53" s="42"/>
      <c r="TW53" s="42"/>
      <c r="TX53" s="42"/>
      <c r="TY53" s="42"/>
      <c r="TZ53" s="42"/>
      <c r="UA53" s="42"/>
      <c r="UB53" s="42"/>
      <c r="UC53" s="42"/>
      <c r="UD53" s="42"/>
      <c r="UE53" s="42"/>
      <c r="UF53" s="42"/>
      <c r="UG53" s="42"/>
      <c r="UH53" s="42"/>
      <c r="UI53" s="42"/>
      <c r="UJ53" s="42"/>
      <c r="UK53" s="42"/>
      <c r="UL53" s="42"/>
      <c r="UM53" s="42"/>
      <c r="UN53" s="42"/>
      <c r="UO53" s="42"/>
      <c r="UP53" s="42"/>
      <c r="UQ53" s="42"/>
      <c r="UR53" s="42"/>
      <c r="US53" s="42"/>
      <c r="UT53" s="42"/>
      <c r="UU53" s="42"/>
      <c r="UV53" s="42"/>
      <c r="UW53" s="42"/>
      <c r="UX53" s="42"/>
      <c r="UY53" s="42"/>
      <c r="UZ53" s="42"/>
      <c r="VA53" s="42"/>
      <c r="VB53" s="42"/>
      <c r="VC53" s="42"/>
      <c r="VD53" s="42"/>
      <c r="VE53" s="42"/>
      <c r="VF53" s="42"/>
      <c r="VG53" s="42"/>
      <c r="VH53" s="42"/>
      <c r="VI53" s="42"/>
      <c r="VJ53" s="42"/>
      <c r="VK53" s="42"/>
      <c r="VL53" s="42"/>
      <c r="VM53" s="42"/>
      <c r="VN53" s="42"/>
      <c r="VO53" s="42"/>
      <c r="VP53" s="42"/>
      <c r="VQ53" s="42"/>
      <c r="VR53" s="42"/>
      <c r="VS53" s="42"/>
      <c r="VT53" s="42"/>
      <c r="VU53" s="42"/>
      <c r="VV53" s="42"/>
      <c r="VW53" s="42"/>
      <c r="VX53" s="42"/>
      <c r="VY53" s="42"/>
      <c r="VZ53" s="42"/>
      <c r="WA53" s="42"/>
      <c r="WB53" s="42"/>
      <c r="WC53" s="42"/>
      <c r="WD53" s="42"/>
      <c r="WE53" s="42"/>
      <c r="WF53" s="42"/>
      <c r="WG53" s="42"/>
      <c r="WH53" s="42"/>
      <c r="WI53" s="42"/>
      <c r="WJ53" s="42"/>
      <c r="WK53" s="42"/>
      <c r="WL53" s="42"/>
      <c r="WM53" s="42"/>
      <c r="WN53" s="42"/>
      <c r="WO53" s="42"/>
      <c r="WP53" s="42"/>
      <c r="WQ53" s="42"/>
      <c r="WR53" s="42"/>
      <c r="WS53" s="42"/>
      <c r="WT53" s="42"/>
      <c r="WU53" s="42"/>
      <c r="WV53" s="42"/>
      <c r="WW53" s="42"/>
      <c r="WX53" s="42"/>
      <c r="WY53" s="42"/>
      <c r="WZ53" s="42"/>
      <c r="XA53" s="42"/>
      <c r="XB53" s="42"/>
      <c r="XC53" s="42"/>
      <c r="XD53" s="42"/>
      <c r="XE53" s="42"/>
      <c r="XF53" s="42"/>
      <c r="XG53" s="42"/>
      <c r="XH53" s="42"/>
      <c r="XI53" s="42"/>
      <c r="XJ53" s="42"/>
      <c r="XK53" s="42"/>
      <c r="XL53" s="42"/>
      <c r="XM53" s="42"/>
      <c r="XN53" s="42"/>
      <c r="XO53" s="42"/>
      <c r="XP53" s="42"/>
      <c r="XQ53" s="42"/>
      <c r="XR53" s="42"/>
      <c r="XS53" s="42"/>
      <c r="XT53" s="42"/>
      <c r="XU53" s="42"/>
      <c r="XV53" s="42"/>
      <c r="XW53" s="42"/>
      <c r="XX53" s="42"/>
      <c r="XY53" s="42"/>
      <c r="XZ53" s="42"/>
      <c r="YA53" s="42"/>
      <c r="YB53" s="42"/>
      <c r="YC53" s="42"/>
      <c r="YD53" s="42"/>
      <c r="YE53" s="42"/>
      <c r="YF53" s="42"/>
      <c r="YG53" s="42"/>
      <c r="YH53" s="42"/>
      <c r="YI53" s="42"/>
      <c r="YJ53" s="42"/>
      <c r="YK53" s="42"/>
      <c r="YL53" s="42"/>
      <c r="YM53" s="42"/>
      <c r="YN53" s="42"/>
      <c r="YO53" s="42"/>
      <c r="YP53" s="42"/>
      <c r="YQ53" s="42"/>
      <c r="YR53" s="42"/>
      <c r="YS53" s="42"/>
      <c r="YT53" s="42"/>
      <c r="YU53" s="42"/>
      <c r="YV53" s="42"/>
      <c r="YW53" s="42"/>
      <c r="YX53" s="42"/>
      <c r="YY53" s="42"/>
      <c r="YZ53" s="42"/>
      <c r="ZA53" s="42"/>
      <c r="ZB53" s="42"/>
      <c r="ZC53" s="42"/>
      <c r="ZD53" s="42"/>
      <c r="ZE53" s="42"/>
      <c r="ZF53" s="42"/>
      <c r="ZG53" s="42"/>
      <c r="ZH53" s="42"/>
      <c r="ZI53" s="42"/>
      <c r="ZJ53" s="42"/>
      <c r="ZK53" s="42"/>
      <c r="ZL53" s="42"/>
      <c r="ZM53" s="42"/>
      <c r="ZN53" s="42"/>
      <c r="ZO53" s="42"/>
      <c r="ZP53" s="42"/>
      <c r="ZQ53" s="42"/>
      <c r="ZR53" s="42"/>
      <c r="ZS53" s="42"/>
      <c r="ZT53" s="42"/>
      <c r="ZU53" s="42"/>
      <c r="ZV53" s="42"/>
      <c r="ZW53" s="42"/>
      <c r="ZX53" s="42"/>
      <c r="ZY53" s="42"/>
      <c r="ZZ53" s="42"/>
      <c r="AAA53" s="42"/>
      <c r="AAB53" s="42"/>
      <c r="AAC53" s="42"/>
      <c r="AAD53" s="42"/>
      <c r="AAE53" s="42"/>
      <c r="AAF53" s="42"/>
      <c r="AAG53" s="42"/>
      <c r="AAH53" s="42"/>
      <c r="AAI53" s="42"/>
      <c r="AAJ53" s="42"/>
      <c r="AAK53" s="42"/>
      <c r="AAL53" s="42"/>
      <c r="AAM53" s="42"/>
      <c r="AAN53" s="42"/>
      <c r="AAO53" s="42"/>
      <c r="AAP53" s="42"/>
      <c r="AAQ53" s="42"/>
      <c r="AAR53" s="42"/>
      <c r="AAS53" s="42"/>
      <c r="AAT53" s="42"/>
      <c r="AAU53" s="42"/>
      <c r="AAV53" s="42"/>
      <c r="AAW53" s="42"/>
      <c r="AAX53" s="42"/>
      <c r="AAY53" s="42"/>
      <c r="AAZ53" s="42"/>
      <c r="ABA53" s="42"/>
      <c r="ABB53" s="42"/>
      <c r="ABC53" s="42"/>
      <c r="ABD53" s="42"/>
      <c r="ABE53" s="42"/>
      <c r="ABF53" s="42"/>
      <c r="ABG53" s="42"/>
      <c r="ABH53" s="42"/>
      <c r="ABI53" s="42"/>
      <c r="ABJ53" s="42"/>
      <c r="ABK53" s="42"/>
      <c r="ABL53" s="42"/>
      <c r="ABM53" s="42"/>
      <c r="ABN53" s="42"/>
      <c r="ABO53" s="42"/>
      <c r="ABP53" s="42"/>
      <c r="ABQ53" s="42"/>
      <c r="ABR53" s="42"/>
      <c r="ABS53" s="42"/>
      <c r="ABT53" s="42"/>
      <c r="ABU53" s="42"/>
      <c r="ABV53" s="42"/>
      <c r="ABW53" s="42"/>
      <c r="ABX53" s="42"/>
      <c r="ABY53" s="42"/>
      <c r="ABZ53" s="42"/>
      <c r="ACA53" s="42"/>
      <c r="ACB53" s="42"/>
      <c r="ACC53" s="42"/>
      <c r="ACD53" s="42"/>
      <c r="ACE53" s="42"/>
      <c r="ACF53" s="42"/>
      <c r="ACG53" s="42"/>
      <c r="ACH53" s="42"/>
      <c r="ACI53" s="42"/>
      <c r="ACJ53" s="42"/>
      <c r="ACK53" s="42"/>
      <c r="ACL53" s="42"/>
      <c r="ACM53" s="42"/>
      <c r="ACN53" s="42"/>
      <c r="ACO53" s="42"/>
      <c r="ACP53" s="42"/>
      <c r="ACQ53" s="42"/>
      <c r="ACR53" s="42"/>
      <c r="ACS53" s="42"/>
      <c r="ACT53" s="42"/>
      <c r="ACU53" s="42"/>
      <c r="ACV53" s="42"/>
      <c r="ACW53" s="42"/>
      <c r="ACX53" s="42"/>
      <c r="ACY53" s="42"/>
      <c r="ACZ53" s="42"/>
      <c r="ADA53" s="42"/>
      <c r="ADB53" s="42"/>
      <c r="ADC53" s="42"/>
      <c r="ADD53" s="42"/>
      <c r="ADE53" s="42"/>
      <c r="ADF53" s="42"/>
      <c r="ADG53" s="42"/>
      <c r="ADH53" s="42"/>
      <c r="ADI53" s="42"/>
      <c r="ADJ53" s="42"/>
      <c r="ADK53" s="42"/>
      <c r="ADL53" s="42"/>
      <c r="ADM53" s="42"/>
      <c r="ADN53" s="42"/>
      <c r="ADO53" s="42"/>
      <c r="ADP53" s="42"/>
      <c r="ADQ53" s="42"/>
      <c r="ADR53" s="42"/>
      <c r="ADS53" s="42"/>
      <c r="ADT53" s="42"/>
      <c r="ADU53" s="42"/>
      <c r="ADV53" s="42"/>
      <c r="ADW53" s="42"/>
      <c r="ADX53" s="42"/>
      <c r="ADY53" s="42"/>
      <c r="ADZ53" s="42"/>
      <c r="AEA53" s="42"/>
      <c r="AEB53" s="42"/>
      <c r="AEC53" s="42"/>
      <c r="AED53" s="42"/>
      <c r="AEE53" s="42"/>
      <c r="AEF53" s="42"/>
      <c r="AEG53" s="42"/>
      <c r="AEH53" s="42"/>
      <c r="AEI53" s="42"/>
      <c r="AEJ53" s="42"/>
      <c r="AEK53" s="42"/>
      <c r="AEL53" s="42"/>
      <c r="AEM53" s="42"/>
      <c r="AEN53" s="42"/>
      <c r="AEO53" s="42"/>
      <c r="AEP53" s="42"/>
      <c r="AEQ53" s="42"/>
      <c r="AER53" s="42"/>
      <c r="AES53" s="42"/>
      <c r="AET53" s="42"/>
      <c r="AEU53" s="42"/>
      <c r="AEV53" s="42"/>
      <c r="AEW53" s="42"/>
      <c r="AEX53" s="42"/>
      <c r="AEY53" s="42"/>
      <c r="AEZ53" s="42"/>
      <c r="AFA53" s="42"/>
      <c r="AFB53" s="42"/>
      <c r="AFC53" s="42"/>
      <c r="AFD53" s="42"/>
      <c r="AFE53" s="42"/>
      <c r="AFF53" s="42"/>
      <c r="AFG53" s="42"/>
      <c r="AFH53" s="42"/>
      <c r="AFI53" s="42"/>
      <c r="AFJ53" s="42"/>
      <c r="AFK53" s="42"/>
      <c r="AFL53" s="42"/>
      <c r="AFM53" s="42"/>
      <c r="AFN53" s="42"/>
      <c r="AFO53" s="42"/>
      <c r="AFP53" s="42"/>
      <c r="AFQ53" s="42"/>
      <c r="AFR53" s="42"/>
      <c r="AFS53" s="42"/>
      <c r="AFT53" s="42"/>
      <c r="AFU53" s="42"/>
      <c r="AFV53" s="42"/>
      <c r="AFW53" s="42"/>
      <c r="AFX53" s="42"/>
      <c r="AFY53" s="42"/>
      <c r="AFZ53" s="42"/>
      <c r="AGA53" s="42"/>
      <c r="AGB53" s="42"/>
      <c r="AGC53" s="42"/>
      <c r="AGD53" s="42"/>
      <c r="AGE53" s="42"/>
      <c r="AGF53" s="42"/>
      <c r="AGG53" s="42"/>
      <c r="AGH53" s="42"/>
      <c r="AGI53" s="42"/>
      <c r="AGJ53" s="42"/>
      <c r="AGK53" s="42"/>
      <c r="AGL53" s="42"/>
      <c r="AGM53" s="42"/>
      <c r="AGN53" s="42"/>
      <c r="AGO53" s="42"/>
      <c r="AGP53" s="42"/>
      <c r="AGQ53" s="42"/>
      <c r="AGR53" s="42"/>
      <c r="AGS53" s="42"/>
      <c r="AGT53" s="42"/>
      <c r="AGU53" s="42"/>
      <c r="AGV53" s="42"/>
      <c r="AGW53" s="42"/>
      <c r="AGX53" s="42"/>
      <c r="AGY53" s="42"/>
      <c r="AGZ53" s="42"/>
      <c r="AHA53" s="42"/>
      <c r="AHB53" s="42"/>
      <c r="AHC53" s="42"/>
      <c r="AHD53" s="42"/>
      <c r="AHE53" s="42"/>
      <c r="AHF53" s="42"/>
      <c r="AHG53" s="42"/>
      <c r="AHH53" s="42"/>
      <c r="AHI53" s="42"/>
      <c r="AHJ53" s="42"/>
      <c r="AHK53" s="42"/>
      <c r="AHL53" s="42"/>
      <c r="AHM53" s="42"/>
      <c r="AHN53" s="42"/>
      <c r="AHO53" s="42"/>
      <c r="AHP53" s="42"/>
      <c r="AHQ53" s="42"/>
      <c r="AHR53" s="42"/>
      <c r="AHS53" s="42"/>
      <c r="AHT53" s="42"/>
      <c r="AHU53" s="42"/>
      <c r="AHV53" s="42"/>
      <c r="AHW53" s="42"/>
      <c r="AHX53" s="42"/>
      <c r="AHY53" s="42"/>
      <c r="AHZ53" s="42"/>
      <c r="AIA53" s="42"/>
      <c r="AIB53" s="42"/>
      <c r="AIC53" s="42"/>
      <c r="AID53" s="42"/>
      <c r="AIE53" s="42"/>
      <c r="AIF53" s="42"/>
      <c r="AIG53" s="42"/>
      <c r="AIH53" s="42"/>
      <c r="AII53" s="42"/>
      <c r="AIJ53" s="42"/>
      <c r="AIK53" s="42"/>
      <c r="AIL53" s="42"/>
      <c r="AIM53" s="42"/>
      <c r="AIN53" s="42"/>
      <c r="AIO53" s="42"/>
      <c r="AIP53" s="42"/>
      <c r="AIQ53" s="42"/>
      <c r="AIR53" s="42"/>
      <c r="AIS53" s="42"/>
      <c r="AIT53" s="42"/>
      <c r="AIU53" s="42"/>
      <c r="AIV53" s="42"/>
      <c r="AIW53" s="42"/>
      <c r="AIX53" s="42"/>
      <c r="AIY53" s="42"/>
      <c r="AIZ53" s="42"/>
      <c r="AJA53" s="42"/>
      <c r="AJB53" s="42"/>
      <c r="AJC53" s="42"/>
      <c r="AJD53" s="42"/>
      <c r="AJE53" s="42"/>
      <c r="AJF53" s="42"/>
      <c r="AJG53" s="42"/>
      <c r="AJH53" s="42"/>
      <c r="AJI53" s="42"/>
      <c r="AJJ53" s="42"/>
      <c r="AJK53" s="42"/>
      <c r="AJL53" s="42"/>
      <c r="AJM53" s="42"/>
      <c r="AJN53" s="42"/>
      <c r="AJO53" s="42"/>
      <c r="AJP53" s="42"/>
      <c r="AJQ53" s="42"/>
      <c r="AJR53" s="42"/>
      <c r="AJS53" s="42"/>
      <c r="AJT53" s="42"/>
      <c r="AJU53" s="42"/>
      <c r="AJV53" s="42"/>
      <c r="AJW53" s="42"/>
      <c r="AJX53" s="42"/>
      <c r="AJY53" s="42"/>
      <c r="AJZ53" s="42"/>
      <c r="AKA53" s="42"/>
      <c r="AKB53" s="42"/>
      <c r="AKC53" s="42"/>
      <c r="AKD53" s="42"/>
      <c r="AKE53" s="42"/>
      <c r="AKF53" s="42"/>
      <c r="AKG53" s="42"/>
      <c r="AKH53" s="42"/>
      <c r="AKI53" s="42"/>
      <c r="AKJ53" s="42"/>
      <c r="AKK53" s="42"/>
      <c r="AKL53" s="42"/>
      <c r="AKM53" s="42"/>
      <c r="AKN53" s="42"/>
      <c r="AKO53" s="42"/>
      <c r="AKP53" s="42"/>
      <c r="AKQ53" s="42"/>
      <c r="AKR53" s="42"/>
      <c r="AKS53" s="42"/>
      <c r="AKT53" s="42"/>
      <c r="AKU53" s="42"/>
      <c r="AKV53" s="42"/>
      <c r="AKW53" s="42"/>
      <c r="AKX53" s="42"/>
      <c r="AKY53" s="42"/>
      <c r="AKZ53" s="42"/>
      <c r="ALA53" s="42"/>
      <c r="ALB53" s="42"/>
      <c r="ALC53" s="42"/>
      <c r="ALD53" s="42"/>
      <c r="ALE53" s="42"/>
      <c r="ALF53" s="42"/>
      <c r="ALG53" s="42"/>
      <c r="ALH53" s="42"/>
      <c r="ALI53" s="42"/>
      <c r="ALJ53" s="42"/>
      <c r="ALK53" s="42"/>
      <c r="ALL53" s="42"/>
      <c r="ALM53" s="42"/>
      <c r="ALN53" s="42"/>
      <c r="ALO53" s="42"/>
      <c r="ALP53" s="42"/>
      <c r="ALQ53" s="42"/>
      <c r="ALR53" s="42"/>
      <c r="ALS53" s="42"/>
      <c r="ALT53" s="42"/>
      <c r="ALU53" s="42"/>
      <c r="ALV53" s="42"/>
      <c r="ALW53" s="42"/>
      <c r="ALX53" s="42"/>
      <c r="ALY53" s="42"/>
      <c r="ALZ53" s="42"/>
      <c r="AMA53" s="42"/>
      <c r="AMB53" s="42"/>
      <c r="AMC53" s="42"/>
      <c r="AMD53" s="42"/>
      <c r="AME53" s="42"/>
      <c r="AMF53" s="42"/>
      <c r="AMG53" s="42"/>
      <c r="AMH53" s="42"/>
      <c r="AMI53" s="42"/>
      <c r="AMJ53" s="42"/>
      <c r="AMK53" s="42"/>
      <c r="AML53" s="42"/>
      <c r="AMM53" s="42"/>
      <c r="AMN53" s="42"/>
      <c r="AMO53" s="42"/>
    </row>
    <row r="54" spans="1:1029" s="46" customFormat="1" ht="15.75" customHeight="1" x14ac:dyDescent="0.2">
      <c r="A54" s="52" t="s">
        <v>5</v>
      </c>
      <c r="B54" s="52"/>
      <c r="C54" s="52"/>
      <c r="D54" s="52"/>
      <c r="E54" s="214"/>
      <c r="F54" s="214"/>
      <c r="G54" s="214"/>
      <c r="H54" s="214"/>
      <c r="I54" s="214"/>
      <c r="J54" s="50"/>
      <c r="K54" s="50"/>
      <c r="L54" s="51"/>
      <c r="M54" s="51"/>
      <c r="N54" s="51"/>
      <c r="O54" s="51"/>
      <c r="P54" s="49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3"/>
      <c r="AD54" s="23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  <c r="HN54" s="42"/>
      <c r="HO54" s="42"/>
      <c r="HP54" s="42"/>
      <c r="HQ54" s="42"/>
      <c r="HR54" s="42"/>
      <c r="HS54" s="42"/>
      <c r="HT54" s="42"/>
      <c r="HU54" s="42"/>
      <c r="HV54" s="42"/>
      <c r="HW54" s="42"/>
      <c r="HX54" s="42"/>
      <c r="HY54" s="42"/>
      <c r="HZ54" s="42"/>
      <c r="IA54" s="42"/>
      <c r="IB54" s="42"/>
      <c r="IC54" s="42"/>
      <c r="ID54" s="42"/>
      <c r="IE54" s="42"/>
      <c r="IF54" s="42"/>
      <c r="IG54" s="42"/>
      <c r="IH54" s="42"/>
      <c r="II54" s="42"/>
      <c r="IJ54" s="42"/>
      <c r="IK54" s="42"/>
      <c r="IL54" s="42"/>
      <c r="IM54" s="42"/>
      <c r="IN54" s="42"/>
      <c r="IO54" s="42"/>
      <c r="IP54" s="42"/>
      <c r="IQ54" s="42"/>
      <c r="IR54" s="42"/>
      <c r="IS54" s="42"/>
      <c r="IT54" s="42"/>
      <c r="IU54" s="42"/>
      <c r="IV54" s="42"/>
      <c r="IW54" s="42"/>
      <c r="IX54" s="42"/>
      <c r="IY54" s="42"/>
      <c r="IZ54" s="42"/>
      <c r="JA54" s="42"/>
      <c r="JB54" s="42"/>
      <c r="JC54" s="42"/>
      <c r="JD54" s="42"/>
      <c r="JE54" s="42"/>
      <c r="JF54" s="42"/>
      <c r="JG54" s="42"/>
      <c r="JH54" s="42"/>
      <c r="JI54" s="42"/>
      <c r="JJ54" s="42"/>
      <c r="JK54" s="42"/>
      <c r="JL54" s="42"/>
      <c r="JM54" s="42"/>
      <c r="JN54" s="42"/>
      <c r="JO54" s="42"/>
      <c r="JP54" s="42"/>
      <c r="JQ54" s="42"/>
      <c r="JR54" s="42"/>
      <c r="JS54" s="42"/>
      <c r="JT54" s="42"/>
      <c r="JU54" s="42"/>
      <c r="JV54" s="42"/>
      <c r="JW54" s="42"/>
      <c r="JX54" s="42"/>
      <c r="JY54" s="42"/>
      <c r="JZ54" s="42"/>
      <c r="KA54" s="42"/>
      <c r="KB54" s="42"/>
      <c r="KC54" s="42"/>
      <c r="KD54" s="42"/>
      <c r="KE54" s="42"/>
      <c r="KF54" s="42"/>
      <c r="KG54" s="42"/>
      <c r="KH54" s="42"/>
      <c r="KI54" s="42"/>
      <c r="KJ54" s="42"/>
      <c r="KK54" s="42"/>
      <c r="KL54" s="42"/>
      <c r="KM54" s="42"/>
      <c r="KN54" s="42"/>
      <c r="KO54" s="42"/>
      <c r="KP54" s="42"/>
      <c r="KQ54" s="42"/>
      <c r="KR54" s="42"/>
      <c r="KS54" s="42"/>
      <c r="KT54" s="42"/>
      <c r="KU54" s="42"/>
      <c r="KV54" s="42"/>
      <c r="KW54" s="42"/>
      <c r="KX54" s="42"/>
      <c r="KY54" s="42"/>
      <c r="KZ54" s="42"/>
      <c r="LA54" s="42"/>
      <c r="LB54" s="42"/>
      <c r="LC54" s="42"/>
      <c r="LD54" s="42"/>
      <c r="LE54" s="42"/>
      <c r="LF54" s="42"/>
      <c r="LG54" s="42"/>
      <c r="LH54" s="42"/>
      <c r="LI54" s="42"/>
      <c r="LJ54" s="42"/>
      <c r="LK54" s="42"/>
      <c r="LL54" s="42"/>
      <c r="LM54" s="42"/>
      <c r="LN54" s="42"/>
      <c r="LO54" s="42"/>
      <c r="LP54" s="42"/>
      <c r="LQ54" s="42"/>
      <c r="LR54" s="42"/>
      <c r="LS54" s="42"/>
      <c r="LT54" s="42"/>
      <c r="LU54" s="42"/>
      <c r="LV54" s="42"/>
      <c r="LW54" s="42"/>
      <c r="LX54" s="42"/>
      <c r="LY54" s="42"/>
      <c r="LZ54" s="42"/>
      <c r="MA54" s="42"/>
      <c r="MB54" s="42"/>
      <c r="MC54" s="42"/>
      <c r="MD54" s="42"/>
      <c r="ME54" s="42"/>
      <c r="MF54" s="42"/>
      <c r="MG54" s="42"/>
      <c r="MH54" s="42"/>
      <c r="MI54" s="42"/>
      <c r="MJ54" s="42"/>
      <c r="MK54" s="42"/>
      <c r="ML54" s="42"/>
      <c r="MM54" s="42"/>
      <c r="MN54" s="42"/>
      <c r="MO54" s="42"/>
      <c r="MP54" s="42"/>
      <c r="MQ54" s="42"/>
      <c r="MR54" s="42"/>
      <c r="MS54" s="42"/>
      <c r="MT54" s="42"/>
      <c r="MU54" s="42"/>
      <c r="MV54" s="42"/>
      <c r="MW54" s="42"/>
      <c r="MX54" s="42"/>
      <c r="MY54" s="42"/>
      <c r="MZ54" s="42"/>
      <c r="NA54" s="42"/>
      <c r="NB54" s="42"/>
      <c r="NC54" s="42"/>
      <c r="ND54" s="42"/>
      <c r="NE54" s="42"/>
      <c r="NF54" s="42"/>
      <c r="NG54" s="42"/>
      <c r="NH54" s="42"/>
      <c r="NI54" s="42"/>
      <c r="NJ54" s="42"/>
      <c r="NK54" s="42"/>
      <c r="NL54" s="42"/>
      <c r="NM54" s="42"/>
      <c r="NN54" s="42"/>
      <c r="NO54" s="42"/>
      <c r="NP54" s="42"/>
      <c r="NQ54" s="42"/>
      <c r="NR54" s="42"/>
      <c r="NS54" s="42"/>
      <c r="NT54" s="42"/>
      <c r="NU54" s="42"/>
      <c r="NV54" s="42"/>
      <c r="NW54" s="42"/>
      <c r="NX54" s="42"/>
      <c r="NY54" s="42"/>
      <c r="NZ54" s="42"/>
      <c r="OA54" s="42"/>
      <c r="OB54" s="42"/>
      <c r="OC54" s="42"/>
      <c r="OD54" s="42"/>
      <c r="OE54" s="42"/>
      <c r="OF54" s="42"/>
      <c r="OG54" s="42"/>
      <c r="OH54" s="42"/>
      <c r="OI54" s="42"/>
      <c r="OJ54" s="42"/>
      <c r="OK54" s="42"/>
      <c r="OL54" s="42"/>
      <c r="OM54" s="42"/>
      <c r="ON54" s="42"/>
      <c r="OO54" s="42"/>
      <c r="OP54" s="42"/>
      <c r="OQ54" s="42"/>
      <c r="OR54" s="42"/>
      <c r="OS54" s="42"/>
      <c r="OT54" s="42"/>
      <c r="OU54" s="42"/>
      <c r="OV54" s="42"/>
      <c r="OW54" s="42"/>
      <c r="OX54" s="42"/>
      <c r="OY54" s="42"/>
      <c r="OZ54" s="42"/>
      <c r="PA54" s="42"/>
      <c r="PB54" s="42"/>
      <c r="PC54" s="42"/>
      <c r="PD54" s="42"/>
      <c r="PE54" s="42"/>
      <c r="PF54" s="42"/>
      <c r="PG54" s="42"/>
      <c r="PH54" s="42"/>
      <c r="PI54" s="42"/>
      <c r="PJ54" s="42"/>
      <c r="PK54" s="42"/>
      <c r="PL54" s="42"/>
      <c r="PM54" s="42"/>
      <c r="PN54" s="42"/>
      <c r="PO54" s="42"/>
      <c r="PP54" s="42"/>
      <c r="PQ54" s="42"/>
      <c r="PR54" s="42"/>
      <c r="PS54" s="42"/>
      <c r="PT54" s="42"/>
      <c r="PU54" s="42"/>
      <c r="PV54" s="42"/>
      <c r="PW54" s="42"/>
      <c r="PX54" s="42"/>
      <c r="PY54" s="42"/>
      <c r="PZ54" s="42"/>
      <c r="QA54" s="42"/>
      <c r="QB54" s="42"/>
      <c r="QC54" s="42"/>
      <c r="QD54" s="42"/>
      <c r="QE54" s="42"/>
      <c r="QF54" s="42"/>
      <c r="QG54" s="42"/>
      <c r="QH54" s="42"/>
      <c r="QI54" s="42"/>
      <c r="QJ54" s="42"/>
      <c r="QK54" s="42"/>
      <c r="QL54" s="42"/>
      <c r="QM54" s="42"/>
      <c r="QN54" s="42"/>
      <c r="QO54" s="42"/>
      <c r="QP54" s="42"/>
      <c r="QQ54" s="42"/>
      <c r="QR54" s="42"/>
      <c r="QS54" s="42"/>
      <c r="QT54" s="42"/>
      <c r="QU54" s="42"/>
      <c r="QV54" s="42"/>
      <c r="QW54" s="42"/>
      <c r="QX54" s="42"/>
      <c r="QY54" s="42"/>
      <c r="QZ54" s="42"/>
      <c r="RA54" s="42"/>
      <c r="RB54" s="42"/>
      <c r="RC54" s="42"/>
      <c r="RD54" s="42"/>
      <c r="RE54" s="42"/>
      <c r="RF54" s="42"/>
      <c r="RG54" s="42"/>
      <c r="RH54" s="42"/>
      <c r="RI54" s="42"/>
      <c r="RJ54" s="42"/>
      <c r="RK54" s="42"/>
      <c r="RL54" s="42"/>
      <c r="RM54" s="42"/>
      <c r="RN54" s="42"/>
      <c r="RO54" s="42"/>
      <c r="RP54" s="42"/>
      <c r="RQ54" s="42"/>
      <c r="RR54" s="42"/>
      <c r="RS54" s="42"/>
      <c r="RT54" s="42"/>
      <c r="RU54" s="42"/>
      <c r="RV54" s="42"/>
      <c r="RW54" s="42"/>
      <c r="RX54" s="42"/>
      <c r="RY54" s="42"/>
      <c r="RZ54" s="42"/>
      <c r="SA54" s="42"/>
      <c r="SB54" s="42"/>
      <c r="SC54" s="42"/>
      <c r="SD54" s="42"/>
      <c r="SE54" s="42"/>
      <c r="SF54" s="42"/>
      <c r="SG54" s="42"/>
      <c r="SH54" s="42"/>
      <c r="SI54" s="42"/>
      <c r="SJ54" s="42"/>
      <c r="SK54" s="42"/>
      <c r="SL54" s="42"/>
      <c r="SM54" s="42"/>
      <c r="SN54" s="42"/>
      <c r="SO54" s="42"/>
      <c r="SP54" s="42"/>
      <c r="SQ54" s="42"/>
      <c r="SR54" s="42"/>
      <c r="SS54" s="42"/>
      <c r="ST54" s="42"/>
      <c r="SU54" s="42"/>
      <c r="SV54" s="42"/>
      <c r="SW54" s="42"/>
      <c r="SX54" s="42"/>
      <c r="SY54" s="42"/>
      <c r="SZ54" s="42"/>
      <c r="TA54" s="42"/>
      <c r="TB54" s="42"/>
      <c r="TC54" s="42"/>
      <c r="TD54" s="42"/>
      <c r="TE54" s="42"/>
      <c r="TF54" s="42"/>
      <c r="TG54" s="42"/>
      <c r="TH54" s="42"/>
      <c r="TI54" s="42"/>
      <c r="TJ54" s="42"/>
      <c r="TK54" s="42"/>
      <c r="TL54" s="42"/>
      <c r="TM54" s="42"/>
      <c r="TN54" s="42"/>
      <c r="TO54" s="42"/>
      <c r="TP54" s="42"/>
      <c r="TQ54" s="42"/>
      <c r="TR54" s="42"/>
      <c r="TS54" s="42"/>
      <c r="TT54" s="42"/>
      <c r="TU54" s="42"/>
      <c r="TV54" s="42"/>
      <c r="TW54" s="42"/>
      <c r="TX54" s="42"/>
      <c r="TY54" s="42"/>
      <c r="TZ54" s="42"/>
      <c r="UA54" s="42"/>
      <c r="UB54" s="42"/>
      <c r="UC54" s="42"/>
      <c r="UD54" s="42"/>
      <c r="UE54" s="42"/>
      <c r="UF54" s="42"/>
      <c r="UG54" s="42"/>
      <c r="UH54" s="42"/>
      <c r="UI54" s="42"/>
      <c r="UJ54" s="42"/>
      <c r="UK54" s="42"/>
      <c r="UL54" s="42"/>
      <c r="UM54" s="42"/>
      <c r="UN54" s="42"/>
      <c r="UO54" s="42"/>
      <c r="UP54" s="42"/>
      <c r="UQ54" s="42"/>
      <c r="UR54" s="42"/>
      <c r="US54" s="42"/>
      <c r="UT54" s="42"/>
      <c r="UU54" s="42"/>
      <c r="UV54" s="42"/>
      <c r="UW54" s="42"/>
      <c r="UX54" s="42"/>
      <c r="UY54" s="42"/>
      <c r="UZ54" s="42"/>
      <c r="VA54" s="42"/>
      <c r="VB54" s="42"/>
      <c r="VC54" s="42"/>
      <c r="VD54" s="42"/>
      <c r="VE54" s="42"/>
      <c r="VF54" s="42"/>
      <c r="VG54" s="42"/>
      <c r="VH54" s="42"/>
      <c r="VI54" s="42"/>
      <c r="VJ54" s="42"/>
      <c r="VK54" s="42"/>
      <c r="VL54" s="42"/>
      <c r="VM54" s="42"/>
      <c r="VN54" s="42"/>
      <c r="VO54" s="42"/>
      <c r="VP54" s="42"/>
      <c r="VQ54" s="42"/>
      <c r="VR54" s="42"/>
      <c r="VS54" s="42"/>
      <c r="VT54" s="42"/>
      <c r="VU54" s="42"/>
      <c r="VV54" s="42"/>
      <c r="VW54" s="42"/>
      <c r="VX54" s="42"/>
      <c r="VY54" s="42"/>
      <c r="VZ54" s="42"/>
      <c r="WA54" s="42"/>
      <c r="WB54" s="42"/>
      <c r="WC54" s="42"/>
      <c r="WD54" s="42"/>
      <c r="WE54" s="42"/>
      <c r="WF54" s="42"/>
      <c r="WG54" s="42"/>
      <c r="WH54" s="42"/>
      <c r="WI54" s="42"/>
      <c r="WJ54" s="42"/>
      <c r="WK54" s="42"/>
      <c r="WL54" s="42"/>
      <c r="WM54" s="42"/>
      <c r="WN54" s="42"/>
      <c r="WO54" s="42"/>
      <c r="WP54" s="42"/>
      <c r="WQ54" s="42"/>
      <c r="WR54" s="42"/>
      <c r="WS54" s="42"/>
      <c r="WT54" s="42"/>
      <c r="WU54" s="42"/>
      <c r="WV54" s="42"/>
      <c r="WW54" s="42"/>
      <c r="WX54" s="42"/>
      <c r="WY54" s="42"/>
      <c r="WZ54" s="42"/>
      <c r="XA54" s="42"/>
      <c r="XB54" s="42"/>
      <c r="XC54" s="42"/>
      <c r="XD54" s="42"/>
      <c r="XE54" s="42"/>
      <c r="XF54" s="42"/>
      <c r="XG54" s="42"/>
      <c r="XH54" s="42"/>
      <c r="XI54" s="42"/>
      <c r="XJ54" s="42"/>
      <c r="XK54" s="42"/>
      <c r="XL54" s="42"/>
      <c r="XM54" s="42"/>
      <c r="XN54" s="42"/>
      <c r="XO54" s="42"/>
      <c r="XP54" s="42"/>
      <c r="XQ54" s="42"/>
      <c r="XR54" s="42"/>
      <c r="XS54" s="42"/>
      <c r="XT54" s="42"/>
      <c r="XU54" s="42"/>
      <c r="XV54" s="42"/>
      <c r="XW54" s="42"/>
      <c r="XX54" s="42"/>
      <c r="XY54" s="42"/>
      <c r="XZ54" s="42"/>
      <c r="YA54" s="42"/>
      <c r="YB54" s="42"/>
      <c r="YC54" s="42"/>
      <c r="YD54" s="42"/>
      <c r="YE54" s="42"/>
      <c r="YF54" s="42"/>
      <c r="YG54" s="42"/>
      <c r="YH54" s="42"/>
      <c r="YI54" s="42"/>
      <c r="YJ54" s="42"/>
      <c r="YK54" s="42"/>
      <c r="YL54" s="42"/>
      <c r="YM54" s="42"/>
      <c r="YN54" s="42"/>
      <c r="YO54" s="42"/>
      <c r="YP54" s="42"/>
      <c r="YQ54" s="42"/>
      <c r="YR54" s="42"/>
      <c r="YS54" s="42"/>
      <c r="YT54" s="42"/>
      <c r="YU54" s="42"/>
      <c r="YV54" s="42"/>
      <c r="YW54" s="42"/>
      <c r="YX54" s="42"/>
      <c r="YY54" s="42"/>
      <c r="YZ54" s="42"/>
      <c r="ZA54" s="42"/>
      <c r="ZB54" s="42"/>
      <c r="ZC54" s="42"/>
      <c r="ZD54" s="42"/>
      <c r="ZE54" s="42"/>
      <c r="ZF54" s="42"/>
      <c r="ZG54" s="42"/>
      <c r="ZH54" s="42"/>
      <c r="ZI54" s="42"/>
      <c r="ZJ54" s="42"/>
      <c r="ZK54" s="42"/>
      <c r="ZL54" s="42"/>
      <c r="ZM54" s="42"/>
      <c r="ZN54" s="42"/>
      <c r="ZO54" s="42"/>
      <c r="ZP54" s="42"/>
      <c r="ZQ54" s="42"/>
      <c r="ZR54" s="42"/>
      <c r="ZS54" s="42"/>
      <c r="ZT54" s="42"/>
      <c r="ZU54" s="42"/>
      <c r="ZV54" s="42"/>
      <c r="ZW54" s="42"/>
      <c r="ZX54" s="42"/>
      <c r="ZY54" s="42"/>
      <c r="ZZ54" s="42"/>
      <c r="AAA54" s="42"/>
      <c r="AAB54" s="42"/>
      <c r="AAC54" s="42"/>
      <c r="AAD54" s="42"/>
      <c r="AAE54" s="42"/>
      <c r="AAF54" s="42"/>
      <c r="AAG54" s="42"/>
      <c r="AAH54" s="42"/>
      <c r="AAI54" s="42"/>
      <c r="AAJ54" s="42"/>
      <c r="AAK54" s="42"/>
      <c r="AAL54" s="42"/>
      <c r="AAM54" s="42"/>
      <c r="AAN54" s="42"/>
      <c r="AAO54" s="42"/>
      <c r="AAP54" s="42"/>
      <c r="AAQ54" s="42"/>
      <c r="AAR54" s="42"/>
      <c r="AAS54" s="42"/>
      <c r="AAT54" s="42"/>
      <c r="AAU54" s="42"/>
      <c r="AAV54" s="42"/>
      <c r="AAW54" s="42"/>
      <c r="AAX54" s="42"/>
      <c r="AAY54" s="42"/>
      <c r="AAZ54" s="42"/>
      <c r="ABA54" s="42"/>
      <c r="ABB54" s="42"/>
      <c r="ABC54" s="42"/>
      <c r="ABD54" s="42"/>
      <c r="ABE54" s="42"/>
      <c r="ABF54" s="42"/>
      <c r="ABG54" s="42"/>
      <c r="ABH54" s="42"/>
      <c r="ABI54" s="42"/>
      <c r="ABJ54" s="42"/>
      <c r="ABK54" s="42"/>
      <c r="ABL54" s="42"/>
      <c r="ABM54" s="42"/>
      <c r="ABN54" s="42"/>
      <c r="ABO54" s="42"/>
      <c r="ABP54" s="42"/>
      <c r="ABQ54" s="42"/>
      <c r="ABR54" s="42"/>
      <c r="ABS54" s="42"/>
      <c r="ABT54" s="42"/>
      <c r="ABU54" s="42"/>
      <c r="ABV54" s="42"/>
      <c r="ABW54" s="42"/>
      <c r="ABX54" s="42"/>
      <c r="ABY54" s="42"/>
      <c r="ABZ54" s="42"/>
      <c r="ACA54" s="42"/>
      <c r="ACB54" s="42"/>
      <c r="ACC54" s="42"/>
      <c r="ACD54" s="42"/>
      <c r="ACE54" s="42"/>
      <c r="ACF54" s="42"/>
      <c r="ACG54" s="42"/>
      <c r="ACH54" s="42"/>
      <c r="ACI54" s="42"/>
      <c r="ACJ54" s="42"/>
      <c r="ACK54" s="42"/>
      <c r="ACL54" s="42"/>
      <c r="ACM54" s="42"/>
      <c r="ACN54" s="42"/>
      <c r="ACO54" s="42"/>
      <c r="ACP54" s="42"/>
      <c r="ACQ54" s="42"/>
      <c r="ACR54" s="42"/>
      <c r="ACS54" s="42"/>
      <c r="ACT54" s="42"/>
      <c r="ACU54" s="42"/>
      <c r="ACV54" s="42"/>
      <c r="ACW54" s="42"/>
      <c r="ACX54" s="42"/>
      <c r="ACY54" s="42"/>
      <c r="ACZ54" s="42"/>
      <c r="ADA54" s="42"/>
      <c r="ADB54" s="42"/>
      <c r="ADC54" s="42"/>
      <c r="ADD54" s="42"/>
      <c r="ADE54" s="42"/>
      <c r="ADF54" s="42"/>
      <c r="ADG54" s="42"/>
      <c r="ADH54" s="42"/>
      <c r="ADI54" s="42"/>
      <c r="ADJ54" s="42"/>
      <c r="ADK54" s="42"/>
      <c r="ADL54" s="42"/>
      <c r="ADM54" s="42"/>
      <c r="ADN54" s="42"/>
      <c r="ADO54" s="42"/>
      <c r="ADP54" s="42"/>
      <c r="ADQ54" s="42"/>
      <c r="ADR54" s="42"/>
      <c r="ADS54" s="42"/>
      <c r="ADT54" s="42"/>
      <c r="ADU54" s="42"/>
      <c r="ADV54" s="42"/>
      <c r="ADW54" s="42"/>
      <c r="ADX54" s="42"/>
      <c r="ADY54" s="42"/>
      <c r="ADZ54" s="42"/>
      <c r="AEA54" s="42"/>
      <c r="AEB54" s="42"/>
      <c r="AEC54" s="42"/>
      <c r="AED54" s="42"/>
      <c r="AEE54" s="42"/>
      <c r="AEF54" s="42"/>
      <c r="AEG54" s="42"/>
      <c r="AEH54" s="42"/>
      <c r="AEI54" s="42"/>
      <c r="AEJ54" s="42"/>
      <c r="AEK54" s="42"/>
      <c r="AEL54" s="42"/>
      <c r="AEM54" s="42"/>
      <c r="AEN54" s="42"/>
      <c r="AEO54" s="42"/>
      <c r="AEP54" s="42"/>
      <c r="AEQ54" s="42"/>
      <c r="AER54" s="42"/>
      <c r="AES54" s="42"/>
      <c r="AET54" s="42"/>
      <c r="AEU54" s="42"/>
      <c r="AEV54" s="42"/>
      <c r="AEW54" s="42"/>
      <c r="AEX54" s="42"/>
      <c r="AEY54" s="42"/>
      <c r="AEZ54" s="42"/>
      <c r="AFA54" s="42"/>
      <c r="AFB54" s="42"/>
      <c r="AFC54" s="42"/>
      <c r="AFD54" s="42"/>
      <c r="AFE54" s="42"/>
      <c r="AFF54" s="42"/>
      <c r="AFG54" s="42"/>
      <c r="AFH54" s="42"/>
      <c r="AFI54" s="42"/>
      <c r="AFJ54" s="42"/>
      <c r="AFK54" s="42"/>
      <c r="AFL54" s="42"/>
      <c r="AFM54" s="42"/>
      <c r="AFN54" s="42"/>
      <c r="AFO54" s="42"/>
      <c r="AFP54" s="42"/>
      <c r="AFQ54" s="42"/>
      <c r="AFR54" s="42"/>
      <c r="AFS54" s="42"/>
      <c r="AFT54" s="42"/>
      <c r="AFU54" s="42"/>
      <c r="AFV54" s="42"/>
      <c r="AFW54" s="42"/>
      <c r="AFX54" s="42"/>
      <c r="AFY54" s="42"/>
      <c r="AFZ54" s="42"/>
      <c r="AGA54" s="42"/>
      <c r="AGB54" s="42"/>
      <c r="AGC54" s="42"/>
      <c r="AGD54" s="42"/>
      <c r="AGE54" s="42"/>
      <c r="AGF54" s="42"/>
      <c r="AGG54" s="42"/>
      <c r="AGH54" s="42"/>
      <c r="AGI54" s="42"/>
      <c r="AGJ54" s="42"/>
      <c r="AGK54" s="42"/>
      <c r="AGL54" s="42"/>
      <c r="AGM54" s="42"/>
      <c r="AGN54" s="42"/>
      <c r="AGO54" s="42"/>
      <c r="AGP54" s="42"/>
      <c r="AGQ54" s="42"/>
      <c r="AGR54" s="42"/>
      <c r="AGS54" s="42"/>
      <c r="AGT54" s="42"/>
      <c r="AGU54" s="42"/>
      <c r="AGV54" s="42"/>
      <c r="AGW54" s="42"/>
      <c r="AGX54" s="42"/>
      <c r="AGY54" s="42"/>
      <c r="AGZ54" s="42"/>
      <c r="AHA54" s="42"/>
      <c r="AHB54" s="42"/>
      <c r="AHC54" s="42"/>
      <c r="AHD54" s="42"/>
      <c r="AHE54" s="42"/>
      <c r="AHF54" s="42"/>
      <c r="AHG54" s="42"/>
      <c r="AHH54" s="42"/>
      <c r="AHI54" s="42"/>
      <c r="AHJ54" s="42"/>
      <c r="AHK54" s="42"/>
      <c r="AHL54" s="42"/>
      <c r="AHM54" s="42"/>
      <c r="AHN54" s="42"/>
      <c r="AHO54" s="42"/>
      <c r="AHP54" s="42"/>
      <c r="AHQ54" s="42"/>
      <c r="AHR54" s="42"/>
      <c r="AHS54" s="42"/>
      <c r="AHT54" s="42"/>
      <c r="AHU54" s="42"/>
      <c r="AHV54" s="42"/>
      <c r="AHW54" s="42"/>
      <c r="AHX54" s="42"/>
      <c r="AHY54" s="42"/>
      <c r="AHZ54" s="42"/>
      <c r="AIA54" s="42"/>
      <c r="AIB54" s="42"/>
      <c r="AIC54" s="42"/>
      <c r="AID54" s="42"/>
      <c r="AIE54" s="42"/>
      <c r="AIF54" s="42"/>
      <c r="AIG54" s="42"/>
      <c r="AIH54" s="42"/>
      <c r="AII54" s="42"/>
      <c r="AIJ54" s="42"/>
      <c r="AIK54" s="42"/>
      <c r="AIL54" s="42"/>
      <c r="AIM54" s="42"/>
      <c r="AIN54" s="42"/>
      <c r="AIO54" s="42"/>
      <c r="AIP54" s="42"/>
      <c r="AIQ54" s="42"/>
      <c r="AIR54" s="42"/>
      <c r="AIS54" s="42"/>
      <c r="AIT54" s="42"/>
      <c r="AIU54" s="42"/>
      <c r="AIV54" s="42"/>
      <c r="AIW54" s="42"/>
      <c r="AIX54" s="42"/>
      <c r="AIY54" s="42"/>
      <c r="AIZ54" s="42"/>
      <c r="AJA54" s="42"/>
      <c r="AJB54" s="42"/>
      <c r="AJC54" s="42"/>
      <c r="AJD54" s="42"/>
      <c r="AJE54" s="42"/>
      <c r="AJF54" s="42"/>
      <c r="AJG54" s="42"/>
      <c r="AJH54" s="42"/>
      <c r="AJI54" s="42"/>
      <c r="AJJ54" s="42"/>
      <c r="AJK54" s="42"/>
      <c r="AJL54" s="42"/>
      <c r="AJM54" s="42"/>
      <c r="AJN54" s="42"/>
      <c r="AJO54" s="42"/>
      <c r="AJP54" s="42"/>
      <c r="AJQ54" s="42"/>
      <c r="AJR54" s="42"/>
      <c r="AJS54" s="42"/>
      <c r="AJT54" s="42"/>
      <c r="AJU54" s="42"/>
      <c r="AJV54" s="42"/>
      <c r="AJW54" s="42"/>
      <c r="AJX54" s="42"/>
      <c r="AJY54" s="42"/>
      <c r="AJZ54" s="42"/>
      <c r="AKA54" s="42"/>
      <c r="AKB54" s="42"/>
      <c r="AKC54" s="42"/>
      <c r="AKD54" s="42"/>
      <c r="AKE54" s="42"/>
      <c r="AKF54" s="42"/>
      <c r="AKG54" s="42"/>
      <c r="AKH54" s="42"/>
      <c r="AKI54" s="42"/>
      <c r="AKJ54" s="42"/>
      <c r="AKK54" s="42"/>
      <c r="AKL54" s="42"/>
      <c r="AKM54" s="42"/>
      <c r="AKN54" s="42"/>
      <c r="AKO54" s="42"/>
      <c r="AKP54" s="42"/>
      <c r="AKQ54" s="42"/>
      <c r="AKR54" s="42"/>
      <c r="AKS54" s="42"/>
      <c r="AKT54" s="42"/>
      <c r="AKU54" s="42"/>
      <c r="AKV54" s="42"/>
      <c r="AKW54" s="42"/>
      <c r="AKX54" s="42"/>
      <c r="AKY54" s="42"/>
      <c r="AKZ54" s="42"/>
      <c r="ALA54" s="42"/>
      <c r="ALB54" s="42"/>
      <c r="ALC54" s="42"/>
      <c r="ALD54" s="42"/>
      <c r="ALE54" s="42"/>
      <c r="ALF54" s="42"/>
      <c r="ALG54" s="42"/>
      <c r="ALH54" s="42"/>
      <c r="ALI54" s="42"/>
      <c r="ALJ54" s="42"/>
      <c r="ALK54" s="42"/>
      <c r="ALL54" s="42"/>
      <c r="ALM54" s="42"/>
      <c r="ALN54" s="42"/>
      <c r="ALO54" s="42"/>
      <c r="ALP54" s="42"/>
      <c r="ALQ54" s="42"/>
      <c r="ALR54" s="42"/>
      <c r="ALS54" s="42"/>
      <c r="ALT54" s="42"/>
      <c r="ALU54" s="42"/>
      <c r="ALV54" s="42"/>
      <c r="ALW54" s="42"/>
      <c r="ALX54" s="42"/>
      <c r="ALY54" s="42"/>
      <c r="ALZ54" s="42"/>
      <c r="AMA54" s="42"/>
      <c r="AMB54" s="42"/>
      <c r="AMC54" s="42"/>
      <c r="AMD54" s="42"/>
      <c r="AME54" s="42"/>
      <c r="AMF54" s="42"/>
      <c r="AMG54" s="42"/>
      <c r="AMH54" s="42"/>
      <c r="AMI54" s="42"/>
      <c r="AMJ54" s="42"/>
      <c r="AMK54" s="42"/>
      <c r="AML54" s="42"/>
      <c r="AMM54" s="42"/>
      <c r="AMN54" s="42"/>
      <c r="AMO54" s="42"/>
    </row>
    <row r="55" spans="1:1029" s="46" customFormat="1" ht="15.75" customHeight="1" x14ac:dyDescent="0.2">
      <c r="A55" s="318" t="s">
        <v>6</v>
      </c>
      <c r="B55" s="318"/>
      <c r="C55" s="318"/>
      <c r="D55" s="207"/>
      <c r="E55" s="209"/>
      <c r="F55" s="171" t="s">
        <v>7</v>
      </c>
      <c r="G55" s="214"/>
      <c r="H55" s="214"/>
      <c r="I55" s="214"/>
      <c r="J55" s="51"/>
      <c r="K55" s="51"/>
      <c r="L55" s="51"/>
      <c r="M55" s="51"/>
      <c r="N55" s="51"/>
      <c r="O55" s="51"/>
      <c r="P55" s="49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3"/>
      <c r="AD55" s="23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  <c r="ID55" s="42"/>
      <c r="IE55" s="42"/>
      <c r="IF55" s="42"/>
      <c r="IG55" s="42"/>
      <c r="IH55" s="42"/>
      <c r="II55" s="42"/>
      <c r="IJ55" s="42"/>
      <c r="IK55" s="42"/>
      <c r="IL55" s="42"/>
      <c r="IM55" s="42"/>
      <c r="IN55" s="42"/>
      <c r="IO55" s="42"/>
      <c r="IP55" s="42"/>
      <c r="IQ55" s="42"/>
      <c r="IR55" s="42"/>
      <c r="IS55" s="42"/>
      <c r="IT55" s="42"/>
      <c r="IU55" s="42"/>
      <c r="IV55" s="42"/>
      <c r="IW55" s="42"/>
      <c r="IX55" s="42"/>
      <c r="IY55" s="42"/>
      <c r="IZ55" s="42"/>
      <c r="JA55" s="42"/>
      <c r="JB55" s="42"/>
      <c r="JC55" s="42"/>
      <c r="JD55" s="42"/>
      <c r="JE55" s="42"/>
      <c r="JF55" s="42"/>
      <c r="JG55" s="42"/>
      <c r="JH55" s="42"/>
      <c r="JI55" s="42"/>
      <c r="JJ55" s="42"/>
      <c r="JK55" s="42"/>
      <c r="JL55" s="42"/>
      <c r="JM55" s="42"/>
      <c r="JN55" s="42"/>
      <c r="JO55" s="42"/>
      <c r="JP55" s="42"/>
      <c r="JQ55" s="42"/>
      <c r="JR55" s="42"/>
      <c r="JS55" s="42"/>
      <c r="JT55" s="42"/>
      <c r="JU55" s="42"/>
      <c r="JV55" s="42"/>
      <c r="JW55" s="42"/>
      <c r="JX55" s="42"/>
      <c r="JY55" s="42"/>
      <c r="JZ55" s="42"/>
      <c r="KA55" s="42"/>
      <c r="KB55" s="42"/>
      <c r="KC55" s="42"/>
      <c r="KD55" s="42"/>
      <c r="KE55" s="42"/>
      <c r="KF55" s="42"/>
      <c r="KG55" s="42"/>
      <c r="KH55" s="42"/>
      <c r="KI55" s="42"/>
      <c r="KJ55" s="42"/>
      <c r="KK55" s="42"/>
      <c r="KL55" s="42"/>
      <c r="KM55" s="42"/>
      <c r="KN55" s="42"/>
      <c r="KO55" s="42"/>
      <c r="KP55" s="42"/>
      <c r="KQ55" s="42"/>
      <c r="KR55" s="42"/>
      <c r="KS55" s="42"/>
      <c r="KT55" s="42"/>
      <c r="KU55" s="42"/>
      <c r="KV55" s="42"/>
      <c r="KW55" s="42"/>
      <c r="KX55" s="42"/>
      <c r="KY55" s="42"/>
      <c r="KZ55" s="42"/>
      <c r="LA55" s="42"/>
      <c r="LB55" s="42"/>
      <c r="LC55" s="42"/>
      <c r="LD55" s="42"/>
      <c r="LE55" s="42"/>
      <c r="LF55" s="42"/>
      <c r="LG55" s="42"/>
      <c r="LH55" s="42"/>
      <c r="LI55" s="42"/>
      <c r="LJ55" s="42"/>
      <c r="LK55" s="42"/>
      <c r="LL55" s="42"/>
      <c r="LM55" s="42"/>
      <c r="LN55" s="42"/>
      <c r="LO55" s="42"/>
      <c r="LP55" s="42"/>
      <c r="LQ55" s="42"/>
      <c r="LR55" s="42"/>
      <c r="LS55" s="42"/>
      <c r="LT55" s="42"/>
      <c r="LU55" s="42"/>
      <c r="LV55" s="42"/>
      <c r="LW55" s="42"/>
      <c r="LX55" s="42"/>
      <c r="LY55" s="42"/>
      <c r="LZ55" s="42"/>
      <c r="MA55" s="42"/>
      <c r="MB55" s="42"/>
      <c r="MC55" s="42"/>
      <c r="MD55" s="42"/>
      <c r="ME55" s="42"/>
      <c r="MF55" s="42"/>
      <c r="MG55" s="42"/>
      <c r="MH55" s="42"/>
      <c r="MI55" s="42"/>
      <c r="MJ55" s="42"/>
      <c r="MK55" s="42"/>
      <c r="ML55" s="42"/>
      <c r="MM55" s="42"/>
      <c r="MN55" s="42"/>
      <c r="MO55" s="42"/>
      <c r="MP55" s="42"/>
      <c r="MQ55" s="42"/>
      <c r="MR55" s="42"/>
      <c r="MS55" s="42"/>
      <c r="MT55" s="42"/>
      <c r="MU55" s="42"/>
      <c r="MV55" s="42"/>
      <c r="MW55" s="42"/>
      <c r="MX55" s="42"/>
      <c r="MY55" s="42"/>
      <c r="MZ55" s="42"/>
      <c r="NA55" s="42"/>
      <c r="NB55" s="42"/>
      <c r="NC55" s="42"/>
      <c r="ND55" s="42"/>
      <c r="NE55" s="42"/>
      <c r="NF55" s="42"/>
      <c r="NG55" s="42"/>
      <c r="NH55" s="42"/>
      <c r="NI55" s="42"/>
      <c r="NJ55" s="42"/>
      <c r="NK55" s="42"/>
      <c r="NL55" s="42"/>
      <c r="NM55" s="42"/>
      <c r="NN55" s="42"/>
      <c r="NO55" s="42"/>
      <c r="NP55" s="42"/>
      <c r="NQ55" s="42"/>
      <c r="NR55" s="42"/>
      <c r="NS55" s="42"/>
      <c r="NT55" s="42"/>
      <c r="NU55" s="42"/>
      <c r="NV55" s="42"/>
      <c r="NW55" s="42"/>
      <c r="NX55" s="42"/>
      <c r="NY55" s="42"/>
      <c r="NZ55" s="42"/>
      <c r="OA55" s="42"/>
      <c r="OB55" s="42"/>
      <c r="OC55" s="42"/>
      <c r="OD55" s="42"/>
      <c r="OE55" s="42"/>
      <c r="OF55" s="42"/>
      <c r="OG55" s="42"/>
      <c r="OH55" s="42"/>
      <c r="OI55" s="42"/>
      <c r="OJ55" s="42"/>
      <c r="OK55" s="42"/>
      <c r="OL55" s="42"/>
      <c r="OM55" s="42"/>
      <c r="ON55" s="42"/>
      <c r="OO55" s="42"/>
      <c r="OP55" s="42"/>
      <c r="OQ55" s="42"/>
      <c r="OR55" s="42"/>
      <c r="OS55" s="42"/>
      <c r="OT55" s="42"/>
      <c r="OU55" s="42"/>
      <c r="OV55" s="42"/>
      <c r="OW55" s="42"/>
      <c r="OX55" s="42"/>
      <c r="OY55" s="42"/>
      <c r="OZ55" s="42"/>
      <c r="PA55" s="42"/>
      <c r="PB55" s="42"/>
      <c r="PC55" s="42"/>
      <c r="PD55" s="42"/>
      <c r="PE55" s="42"/>
      <c r="PF55" s="42"/>
      <c r="PG55" s="42"/>
      <c r="PH55" s="42"/>
      <c r="PI55" s="42"/>
      <c r="PJ55" s="42"/>
      <c r="PK55" s="42"/>
      <c r="PL55" s="42"/>
      <c r="PM55" s="42"/>
      <c r="PN55" s="42"/>
      <c r="PO55" s="42"/>
      <c r="PP55" s="42"/>
      <c r="PQ55" s="42"/>
      <c r="PR55" s="42"/>
      <c r="PS55" s="42"/>
      <c r="PT55" s="42"/>
      <c r="PU55" s="42"/>
      <c r="PV55" s="42"/>
      <c r="PW55" s="42"/>
      <c r="PX55" s="42"/>
      <c r="PY55" s="42"/>
      <c r="PZ55" s="42"/>
      <c r="QA55" s="42"/>
      <c r="QB55" s="42"/>
      <c r="QC55" s="42"/>
      <c r="QD55" s="42"/>
      <c r="QE55" s="42"/>
      <c r="QF55" s="42"/>
      <c r="QG55" s="42"/>
      <c r="QH55" s="42"/>
      <c r="QI55" s="42"/>
      <c r="QJ55" s="42"/>
      <c r="QK55" s="42"/>
      <c r="QL55" s="42"/>
      <c r="QM55" s="42"/>
      <c r="QN55" s="42"/>
      <c r="QO55" s="42"/>
      <c r="QP55" s="42"/>
      <c r="QQ55" s="42"/>
      <c r="QR55" s="42"/>
      <c r="QS55" s="42"/>
      <c r="QT55" s="42"/>
      <c r="QU55" s="42"/>
      <c r="QV55" s="42"/>
      <c r="QW55" s="42"/>
      <c r="QX55" s="42"/>
      <c r="QY55" s="42"/>
      <c r="QZ55" s="42"/>
      <c r="RA55" s="42"/>
      <c r="RB55" s="42"/>
      <c r="RC55" s="42"/>
      <c r="RD55" s="42"/>
      <c r="RE55" s="42"/>
      <c r="RF55" s="42"/>
      <c r="RG55" s="42"/>
      <c r="RH55" s="42"/>
      <c r="RI55" s="42"/>
      <c r="RJ55" s="42"/>
      <c r="RK55" s="42"/>
      <c r="RL55" s="42"/>
      <c r="RM55" s="42"/>
      <c r="RN55" s="42"/>
      <c r="RO55" s="42"/>
      <c r="RP55" s="42"/>
      <c r="RQ55" s="42"/>
      <c r="RR55" s="42"/>
      <c r="RS55" s="42"/>
      <c r="RT55" s="42"/>
      <c r="RU55" s="42"/>
      <c r="RV55" s="42"/>
      <c r="RW55" s="42"/>
      <c r="RX55" s="42"/>
      <c r="RY55" s="42"/>
      <c r="RZ55" s="42"/>
      <c r="SA55" s="42"/>
      <c r="SB55" s="42"/>
      <c r="SC55" s="42"/>
      <c r="SD55" s="42"/>
      <c r="SE55" s="42"/>
      <c r="SF55" s="42"/>
      <c r="SG55" s="42"/>
      <c r="SH55" s="42"/>
      <c r="SI55" s="42"/>
      <c r="SJ55" s="42"/>
      <c r="SK55" s="42"/>
      <c r="SL55" s="42"/>
      <c r="SM55" s="42"/>
      <c r="SN55" s="42"/>
      <c r="SO55" s="42"/>
      <c r="SP55" s="42"/>
      <c r="SQ55" s="42"/>
      <c r="SR55" s="42"/>
      <c r="SS55" s="42"/>
      <c r="ST55" s="42"/>
      <c r="SU55" s="42"/>
      <c r="SV55" s="42"/>
      <c r="SW55" s="42"/>
      <c r="SX55" s="42"/>
      <c r="SY55" s="42"/>
      <c r="SZ55" s="42"/>
      <c r="TA55" s="42"/>
      <c r="TB55" s="42"/>
      <c r="TC55" s="42"/>
      <c r="TD55" s="42"/>
      <c r="TE55" s="42"/>
      <c r="TF55" s="42"/>
      <c r="TG55" s="42"/>
      <c r="TH55" s="42"/>
      <c r="TI55" s="42"/>
      <c r="TJ55" s="42"/>
      <c r="TK55" s="42"/>
      <c r="TL55" s="42"/>
      <c r="TM55" s="42"/>
      <c r="TN55" s="42"/>
      <c r="TO55" s="42"/>
      <c r="TP55" s="42"/>
      <c r="TQ55" s="42"/>
      <c r="TR55" s="42"/>
      <c r="TS55" s="42"/>
      <c r="TT55" s="42"/>
      <c r="TU55" s="42"/>
      <c r="TV55" s="42"/>
      <c r="TW55" s="42"/>
      <c r="TX55" s="42"/>
      <c r="TY55" s="42"/>
      <c r="TZ55" s="42"/>
      <c r="UA55" s="42"/>
      <c r="UB55" s="42"/>
      <c r="UC55" s="42"/>
      <c r="UD55" s="42"/>
      <c r="UE55" s="42"/>
      <c r="UF55" s="42"/>
      <c r="UG55" s="42"/>
      <c r="UH55" s="42"/>
      <c r="UI55" s="42"/>
      <c r="UJ55" s="42"/>
      <c r="UK55" s="42"/>
      <c r="UL55" s="42"/>
      <c r="UM55" s="42"/>
      <c r="UN55" s="42"/>
      <c r="UO55" s="42"/>
      <c r="UP55" s="42"/>
      <c r="UQ55" s="42"/>
      <c r="UR55" s="42"/>
      <c r="US55" s="42"/>
      <c r="UT55" s="42"/>
      <c r="UU55" s="42"/>
      <c r="UV55" s="42"/>
      <c r="UW55" s="42"/>
      <c r="UX55" s="42"/>
      <c r="UY55" s="42"/>
      <c r="UZ55" s="42"/>
      <c r="VA55" s="42"/>
      <c r="VB55" s="42"/>
      <c r="VC55" s="42"/>
      <c r="VD55" s="42"/>
      <c r="VE55" s="42"/>
      <c r="VF55" s="42"/>
      <c r="VG55" s="42"/>
      <c r="VH55" s="42"/>
      <c r="VI55" s="42"/>
      <c r="VJ55" s="42"/>
      <c r="VK55" s="42"/>
      <c r="VL55" s="42"/>
      <c r="VM55" s="42"/>
      <c r="VN55" s="42"/>
      <c r="VO55" s="42"/>
      <c r="VP55" s="42"/>
      <c r="VQ55" s="42"/>
      <c r="VR55" s="42"/>
      <c r="VS55" s="42"/>
      <c r="VT55" s="42"/>
      <c r="VU55" s="42"/>
      <c r="VV55" s="42"/>
      <c r="VW55" s="42"/>
      <c r="VX55" s="42"/>
      <c r="VY55" s="42"/>
      <c r="VZ55" s="42"/>
      <c r="WA55" s="42"/>
      <c r="WB55" s="42"/>
      <c r="WC55" s="42"/>
      <c r="WD55" s="42"/>
      <c r="WE55" s="42"/>
      <c r="WF55" s="42"/>
      <c r="WG55" s="42"/>
      <c r="WH55" s="42"/>
      <c r="WI55" s="42"/>
      <c r="WJ55" s="42"/>
      <c r="WK55" s="42"/>
      <c r="WL55" s="42"/>
      <c r="WM55" s="42"/>
      <c r="WN55" s="42"/>
      <c r="WO55" s="42"/>
      <c r="WP55" s="42"/>
      <c r="WQ55" s="42"/>
      <c r="WR55" s="42"/>
      <c r="WS55" s="42"/>
      <c r="WT55" s="42"/>
      <c r="WU55" s="42"/>
      <c r="WV55" s="42"/>
      <c r="WW55" s="42"/>
      <c r="WX55" s="42"/>
      <c r="WY55" s="42"/>
      <c r="WZ55" s="42"/>
      <c r="XA55" s="42"/>
      <c r="XB55" s="42"/>
      <c r="XC55" s="42"/>
      <c r="XD55" s="42"/>
      <c r="XE55" s="42"/>
      <c r="XF55" s="42"/>
      <c r="XG55" s="42"/>
      <c r="XH55" s="42"/>
      <c r="XI55" s="42"/>
      <c r="XJ55" s="42"/>
      <c r="XK55" s="42"/>
      <c r="XL55" s="42"/>
      <c r="XM55" s="42"/>
      <c r="XN55" s="42"/>
      <c r="XO55" s="42"/>
      <c r="XP55" s="42"/>
      <c r="XQ55" s="42"/>
      <c r="XR55" s="42"/>
      <c r="XS55" s="42"/>
      <c r="XT55" s="42"/>
      <c r="XU55" s="42"/>
      <c r="XV55" s="42"/>
      <c r="XW55" s="42"/>
      <c r="XX55" s="42"/>
      <c r="XY55" s="42"/>
      <c r="XZ55" s="42"/>
      <c r="YA55" s="42"/>
      <c r="YB55" s="42"/>
      <c r="YC55" s="42"/>
      <c r="YD55" s="42"/>
      <c r="YE55" s="42"/>
      <c r="YF55" s="42"/>
      <c r="YG55" s="42"/>
      <c r="YH55" s="42"/>
      <c r="YI55" s="42"/>
      <c r="YJ55" s="42"/>
      <c r="YK55" s="42"/>
      <c r="YL55" s="42"/>
      <c r="YM55" s="42"/>
      <c r="YN55" s="42"/>
      <c r="YO55" s="42"/>
      <c r="YP55" s="42"/>
      <c r="YQ55" s="42"/>
      <c r="YR55" s="42"/>
      <c r="YS55" s="42"/>
      <c r="YT55" s="42"/>
      <c r="YU55" s="42"/>
      <c r="YV55" s="42"/>
      <c r="YW55" s="42"/>
      <c r="YX55" s="42"/>
      <c r="YY55" s="42"/>
      <c r="YZ55" s="42"/>
      <c r="ZA55" s="42"/>
      <c r="ZB55" s="42"/>
      <c r="ZC55" s="42"/>
      <c r="ZD55" s="42"/>
      <c r="ZE55" s="42"/>
      <c r="ZF55" s="42"/>
      <c r="ZG55" s="42"/>
      <c r="ZH55" s="42"/>
      <c r="ZI55" s="42"/>
      <c r="ZJ55" s="42"/>
      <c r="ZK55" s="42"/>
      <c r="ZL55" s="42"/>
      <c r="ZM55" s="42"/>
      <c r="ZN55" s="42"/>
      <c r="ZO55" s="42"/>
      <c r="ZP55" s="42"/>
      <c r="ZQ55" s="42"/>
      <c r="ZR55" s="42"/>
      <c r="ZS55" s="42"/>
      <c r="ZT55" s="42"/>
      <c r="ZU55" s="42"/>
      <c r="ZV55" s="42"/>
      <c r="ZW55" s="42"/>
      <c r="ZX55" s="42"/>
      <c r="ZY55" s="42"/>
      <c r="ZZ55" s="42"/>
      <c r="AAA55" s="42"/>
      <c r="AAB55" s="42"/>
      <c r="AAC55" s="42"/>
      <c r="AAD55" s="42"/>
      <c r="AAE55" s="42"/>
      <c r="AAF55" s="42"/>
      <c r="AAG55" s="42"/>
      <c r="AAH55" s="42"/>
      <c r="AAI55" s="42"/>
      <c r="AAJ55" s="42"/>
      <c r="AAK55" s="42"/>
      <c r="AAL55" s="42"/>
      <c r="AAM55" s="42"/>
      <c r="AAN55" s="42"/>
      <c r="AAO55" s="42"/>
      <c r="AAP55" s="42"/>
      <c r="AAQ55" s="42"/>
      <c r="AAR55" s="42"/>
      <c r="AAS55" s="42"/>
      <c r="AAT55" s="42"/>
      <c r="AAU55" s="42"/>
      <c r="AAV55" s="42"/>
      <c r="AAW55" s="42"/>
      <c r="AAX55" s="42"/>
      <c r="AAY55" s="42"/>
      <c r="AAZ55" s="42"/>
      <c r="ABA55" s="42"/>
      <c r="ABB55" s="42"/>
      <c r="ABC55" s="42"/>
      <c r="ABD55" s="42"/>
      <c r="ABE55" s="42"/>
      <c r="ABF55" s="42"/>
      <c r="ABG55" s="42"/>
      <c r="ABH55" s="42"/>
      <c r="ABI55" s="42"/>
      <c r="ABJ55" s="42"/>
      <c r="ABK55" s="42"/>
      <c r="ABL55" s="42"/>
      <c r="ABM55" s="42"/>
      <c r="ABN55" s="42"/>
      <c r="ABO55" s="42"/>
      <c r="ABP55" s="42"/>
      <c r="ABQ55" s="42"/>
      <c r="ABR55" s="42"/>
      <c r="ABS55" s="42"/>
      <c r="ABT55" s="42"/>
      <c r="ABU55" s="42"/>
      <c r="ABV55" s="42"/>
      <c r="ABW55" s="42"/>
      <c r="ABX55" s="42"/>
      <c r="ABY55" s="42"/>
      <c r="ABZ55" s="42"/>
      <c r="ACA55" s="42"/>
      <c r="ACB55" s="42"/>
      <c r="ACC55" s="42"/>
      <c r="ACD55" s="42"/>
      <c r="ACE55" s="42"/>
      <c r="ACF55" s="42"/>
      <c r="ACG55" s="42"/>
      <c r="ACH55" s="42"/>
      <c r="ACI55" s="42"/>
      <c r="ACJ55" s="42"/>
      <c r="ACK55" s="42"/>
      <c r="ACL55" s="42"/>
      <c r="ACM55" s="42"/>
      <c r="ACN55" s="42"/>
      <c r="ACO55" s="42"/>
      <c r="ACP55" s="42"/>
      <c r="ACQ55" s="42"/>
      <c r="ACR55" s="42"/>
      <c r="ACS55" s="42"/>
      <c r="ACT55" s="42"/>
      <c r="ACU55" s="42"/>
      <c r="ACV55" s="42"/>
      <c r="ACW55" s="42"/>
      <c r="ACX55" s="42"/>
      <c r="ACY55" s="42"/>
      <c r="ACZ55" s="42"/>
      <c r="ADA55" s="42"/>
      <c r="ADB55" s="42"/>
      <c r="ADC55" s="42"/>
      <c r="ADD55" s="42"/>
      <c r="ADE55" s="42"/>
      <c r="ADF55" s="42"/>
      <c r="ADG55" s="42"/>
      <c r="ADH55" s="42"/>
      <c r="ADI55" s="42"/>
      <c r="ADJ55" s="42"/>
      <c r="ADK55" s="42"/>
      <c r="ADL55" s="42"/>
      <c r="ADM55" s="42"/>
      <c r="ADN55" s="42"/>
      <c r="ADO55" s="42"/>
      <c r="ADP55" s="42"/>
      <c r="ADQ55" s="42"/>
      <c r="ADR55" s="42"/>
      <c r="ADS55" s="42"/>
      <c r="ADT55" s="42"/>
      <c r="ADU55" s="42"/>
      <c r="ADV55" s="42"/>
      <c r="ADW55" s="42"/>
      <c r="ADX55" s="42"/>
      <c r="ADY55" s="42"/>
      <c r="ADZ55" s="42"/>
      <c r="AEA55" s="42"/>
      <c r="AEB55" s="42"/>
      <c r="AEC55" s="42"/>
      <c r="AED55" s="42"/>
      <c r="AEE55" s="42"/>
      <c r="AEF55" s="42"/>
      <c r="AEG55" s="42"/>
      <c r="AEH55" s="42"/>
      <c r="AEI55" s="42"/>
      <c r="AEJ55" s="42"/>
      <c r="AEK55" s="42"/>
      <c r="AEL55" s="42"/>
      <c r="AEM55" s="42"/>
      <c r="AEN55" s="42"/>
      <c r="AEO55" s="42"/>
      <c r="AEP55" s="42"/>
      <c r="AEQ55" s="42"/>
      <c r="AER55" s="42"/>
      <c r="AES55" s="42"/>
      <c r="AET55" s="42"/>
      <c r="AEU55" s="42"/>
      <c r="AEV55" s="42"/>
      <c r="AEW55" s="42"/>
      <c r="AEX55" s="42"/>
      <c r="AEY55" s="42"/>
      <c r="AEZ55" s="42"/>
      <c r="AFA55" s="42"/>
      <c r="AFB55" s="42"/>
      <c r="AFC55" s="42"/>
      <c r="AFD55" s="42"/>
      <c r="AFE55" s="42"/>
      <c r="AFF55" s="42"/>
      <c r="AFG55" s="42"/>
      <c r="AFH55" s="42"/>
      <c r="AFI55" s="42"/>
      <c r="AFJ55" s="42"/>
      <c r="AFK55" s="42"/>
      <c r="AFL55" s="42"/>
      <c r="AFM55" s="42"/>
      <c r="AFN55" s="42"/>
      <c r="AFO55" s="42"/>
      <c r="AFP55" s="42"/>
      <c r="AFQ55" s="42"/>
      <c r="AFR55" s="42"/>
      <c r="AFS55" s="42"/>
      <c r="AFT55" s="42"/>
      <c r="AFU55" s="42"/>
      <c r="AFV55" s="42"/>
      <c r="AFW55" s="42"/>
      <c r="AFX55" s="42"/>
      <c r="AFY55" s="42"/>
      <c r="AFZ55" s="42"/>
      <c r="AGA55" s="42"/>
      <c r="AGB55" s="42"/>
      <c r="AGC55" s="42"/>
      <c r="AGD55" s="42"/>
      <c r="AGE55" s="42"/>
      <c r="AGF55" s="42"/>
      <c r="AGG55" s="42"/>
      <c r="AGH55" s="42"/>
      <c r="AGI55" s="42"/>
      <c r="AGJ55" s="42"/>
      <c r="AGK55" s="42"/>
      <c r="AGL55" s="42"/>
      <c r="AGM55" s="42"/>
      <c r="AGN55" s="42"/>
      <c r="AGO55" s="42"/>
      <c r="AGP55" s="42"/>
      <c r="AGQ55" s="42"/>
      <c r="AGR55" s="42"/>
      <c r="AGS55" s="42"/>
      <c r="AGT55" s="42"/>
      <c r="AGU55" s="42"/>
      <c r="AGV55" s="42"/>
      <c r="AGW55" s="42"/>
      <c r="AGX55" s="42"/>
      <c r="AGY55" s="42"/>
      <c r="AGZ55" s="42"/>
      <c r="AHA55" s="42"/>
      <c r="AHB55" s="42"/>
      <c r="AHC55" s="42"/>
      <c r="AHD55" s="42"/>
      <c r="AHE55" s="42"/>
      <c r="AHF55" s="42"/>
      <c r="AHG55" s="42"/>
      <c r="AHH55" s="42"/>
      <c r="AHI55" s="42"/>
      <c r="AHJ55" s="42"/>
      <c r="AHK55" s="42"/>
      <c r="AHL55" s="42"/>
      <c r="AHM55" s="42"/>
      <c r="AHN55" s="42"/>
      <c r="AHO55" s="42"/>
      <c r="AHP55" s="42"/>
      <c r="AHQ55" s="42"/>
      <c r="AHR55" s="42"/>
      <c r="AHS55" s="42"/>
      <c r="AHT55" s="42"/>
      <c r="AHU55" s="42"/>
      <c r="AHV55" s="42"/>
      <c r="AHW55" s="42"/>
      <c r="AHX55" s="42"/>
      <c r="AHY55" s="42"/>
      <c r="AHZ55" s="42"/>
      <c r="AIA55" s="42"/>
      <c r="AIB55" s="42"/>
      <c r="AIC55" s="42"/>
      <c r="AID55" s="42"/>
      <c r="AIE55" s="42"/>
      <c r="AIF55" s="42"/>
      <c r="AIG55" s="42"/>
      <c r="AIH55" s="42"/>
      <c r="AII55" s="42"/>
      <c r="AIJ55" s="42"/>
      <c r="AIK55" s="42"/>
      <c r="AIL55" s="42"/>
      <c r="AIM55" s="42"/>
      <c r="AIN55" s="42"/>
      <c r="AIO55" s="42"/>
      <c r="AIP55" s="42"/>
      <c r="AIQ55" s="42"/>
      <c r="AIR55" s="42"/>
      <c r="AIS55" s="42"/>
      <c r="AIT55" s="42"/>
      <c r="AIU55" s="42"/>
      <c r="AIV55" s="42"/>
      <c r="AIW55" s="42"/>
      <c r="AIX55" s="42"/>
      <c r="AIY55" s="42"/>
      <c r="AIZ55" s="42"/>
      <c r="AJA55" s="42"/>
      <c r="AJB55" s="42"/>
      <c r="AJC55" s="42"/>
      <c r="AJD55" s="42"/>
      <c r="AJE55" s="42"/>
      <c r="AJF55" s="42"/>
      <c r="AJG55" s="42"/>
      <c r="AJH55" s="42"/>
      <c r="AJI55" s="42"/>
      <c r="AJJ55" s="42"/>
      <c r="AJK55" s="42"/>
      <c r="AJL55" s="42"/>
      <c r="AJM55" s="42"/>
      <c r="AJN55" s="42"/>
      <c r="AJO55" s="42"/>
      <c r="AJP55" s="42"/>
      <c r="AJQ55" s="42"/>
      <c r="AJR55" s="42"/>
      <c r="AJS55" s="42"/>
      <c r="AJT55" s="42"/>
      <c r="AJU55" s="42"/>
      <c r="AJV55" s="42"/>
      <c r="AJW55" s="42"/>
      <c r="AJX55" s="42"/>
      <c r="AJY55" s="42"/>
      <c r="AJZ55" s="42"/>
      <c r="AKA55" s="42"/>
      <c r="AKB55" s="42"/>
      <c r="AKC55" s="42"/>
      <c r="AKD55" s="42"/>
      <c r="AKE55" s="42"/>
      <c r="AKF55" s="42"/>
      <c r="AKG55" s="42"/>
      <c r="AKH55" s="42"/>
      <c r="AKI55" s="42"/>
      <c r="AKJ55" s="42"/>
      <c r="AKK55" s="42"/>
      <c r="AKL55" s="42"/>
      <c r="AKM55" s="42"/>
      <c r="AKN55" s="42"/>
      <c r="AKO55" s="42"/>
      <c r="AKP55" s="42"/>
      <c r="AKQ55" s="42"/>
      <c r="AKR55" s="42"/>
      <c r="AKS55" s="42"/>
      <c r="AKT55" s="42"/>
      <c r="AKU55" s="42"/>
      <c r="AKV55" s="42"/>
      <c r="AKW55" s="42"/>
      <c r="AKX55" s="42"/>
      <c r="AKY55" s="42"/>
      <c r="AKZ55" s="42"/>
      <c r="ALA55" s="42"/>
      <c r="ALB55" s="42"/>
      <c r="ALC55" s="42"/>
      <c r="ALD55" s="42"/>
      <c r="ALE55" s="42"/>
      <c r="ALF55" s="42"/>
      <c r="ALG55" s="42"/>
      <c r="ALH55" s="42"/>
      <c r="ALI55" s="42"/>
      <c r="ALJ55" s="42"/>
      <c r="ALK55" s="42"/>
      <c r="ALL55" s="42"/>
      <c r="ALM55" s="42"/>
      <c r="ALN55" s="42"/>
      <c r="ALO55" s="42"/>
      <c r="ALP55" s="42"/>
      <c r="ALQ55" s="42"/>
      <c r="ALR55" s="42"/>
      <c r="ALS55" s="42"/>
      <c r="ALT55" s="42"/>
      <c r="ALU55" s="42"/>
      <c r="ALV55" s="42"/>
      <c r="ALW55" s="42"/>
      <c r="ALX55" s="42"/>
      <c r="ALY55" s="42"/>
      <c r="ALZ55" s="42"/>
      <c r="AMA55" s="42"/>
      <c r="AMB55" s="42"/>
      <c r="AMC55" s="42"/>
      <c r="AMD55" s="42"/>
      <c r="AME55" s="42"/>
      <c r="AMF55" s="42"/>
      <c r="AMG55" s="42"/>
      <c r="AMH55" s="42"/>
      <c r="AMI55" s="42"/>
      <c r="AMJ55" s="42"/>
      <c r="AMK55" s="42"/>
      <c r="AML55" s="42"/>
      <c r="AMM55" s="42"/>
      <c r="AMN55" s="42"/>
      <c r="AMO55" s="42"/>
    </row>
    <row r="56" spans="1:1029" s="46" customFormat="1" ht="28.5" customHeight="1" x14ac:dyDescent="0.2">
      <c r="A56" s="317" t="s">
        <v>109</v>
      </c>
      <c r="B56" s="312" t="s">
        <v>113</v>
      </c>
      <c r="C56" s="312"/>
      <c r="D56" s="312"/>
      <c r="E56" s="308" t="s">
        <v>13</v>
      </c>
      <c r="F56" s="308"/>
      <c r="G56" s="308"/>
      <c r="H56" s="308"/>
      <c r="I56" s="308"/>
      <c r="J56" s="7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3"/>
      <c r="AD56" s="23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  <c r="HN56" s="42"/>
      <c r="HO56" s="42"/>
      <c r="HP56" s="42"/>
      <c r="HQ56" s="42"/>
      <c r="HR56" s="42"/>
      <c r="HS56" s="42"/>
      <c r="HT56" s="42"/>
      <c r="HU56" s="42"/>
      <c r="HV56" s="42"/>
      <c r="HW56" s="42"/>
      <c r="HX56" s="42"/>
      <c r="HY56" s="42"/>
      <c r="HZ56" s="42"/>
      <c r="IA56" s="42"/>
      <c r="IB56" s="42"/>
      <c r="IC56" s="42"/>
      <c r="ID56" s="42"/>
      <c r="IE56" s="42"/>
      <c r="IF56" s="42"/>
      <c r="IG56" s="42"/>
      <c r="IH56" s="42"/>
      <c r="II56" s="42"/>
      <c r="IJ56" s="42"/>
      <c r="IK56" s="42"/>
      <c r="IL56" s="42"/>
      <c r="IM56" s="42"/>
      <c r="IN56" s="42"/>
      <c r="IO56" s="42"/>
      <c r="IP56" s="42"/>
      <c r="IQ56" s="42"/>
      <c r="IR56" s="42"/>
      <c r="IS56" s="42"/>
      <c r="IT56" s="42"/>
      <c r="IU56" s="42"/>
      <c r="IV56" s="42"/>
      <c r="IW56" s="42"/>
      <c r="IX56" s="42"/>
      <c r="IY56" s="42"/>
      <c r="IZ56" s="42"/>
      <c r="JA56" s="42"/>
      <c r="JB56" s="42"/>
      <c r="JC56" s="42"/>
      <c r="JD56" s="42"/>
      <c r="JE56" s="42"/>
      <c r="JF56" s="42"/>
      <c r="JG56" s="42"/>
      <c r="JH56" s="42"/>
      <c r="JI56" s="42"/>
      <c r="JJ56" s="42"/>
      <c r="JK56" s="42"/>
      <c r="JL56" s="42"/>
      <c r="JM56" s="42"/>
      <c r="JN56" s="42"/>
      <c r="JO56" s="42"/>
      <c r="JP56" s="42"/>
      <c r="JQ56" s="42"/>
      <c r="JR56" s="42"/>
      <c r="JS56" s="42"/>
      <c r="JT56" s="42"/>
      <c r="JU56" s="42"/>
      <c r="JV56" s="42"/>
      <c r="JW56" s="42"/>
      <c r="JX56" s="42"/>
      <c r="JY56" s="42"/>
      <c r="JZ56" s="42"/>
      <c r="KA56" s="42"/>
      <c r="KB56" s="42"/>
      <c r="KC56" s="42"/>
      <c r="KD56" s="42"/>
      <c r="KE56" s="42"/>
      <c r="KF56" s="42"/>
      <c r="KG56" s="42"/>
      <c r="KH56" s="42"/>
      <c r="KI56" s="42"/>
      <c r="KJ56" s="42"/>
      <c r="KK56" s="42"/>
      <c r="KL56" s="42"/>
      <c r="KM56" s="42"/>
      <c r="KN56" s="42"/>
      <c r="KO56" s="42"/>
      <c r="KP56" s="42"/>
      <c r="KQ56" s="42"/>
      <c r="KR56" s="42"/>
      <c r="KS56" s="42"/>
      <c r="KT56" s="42"/>
      <c r="KU56" s="42"/>
      <c r="KV56" s="42"/>
      <c r="KW56" s="42"/>
      <c r="KX56" s="42"/>
      <c r="KY56" s="42"/>
      <c r="KZ56" s="42"/>
      <c r="LA56" s="42"/>
      <c r="LB56" s="42"/>
      <c r="LC56" s="42"/>
      <c r="LD56" s="42"/>
      <c r="LE56" s="42"/>
      <c r="LF56" s="42"/>
      <c r="LG56" s="42"/>
      <c r="LH56" s="42"/>
      <c r="LI56" s="42"/>
      <c r="LJ56" s="42"/>
      <c r="LK56" s="42"/>
      <c r="LL56" s="42"/>
      <c r="LM56" s="42"/>
      <c r="LN56" s="42"/>
      <c r="LO56" s="42"/>
      <c r="LP56" s="42"/>
      <c r="LQ56" s="42"/>
      <c r="LR56" s="42"/>
      <c r="LS56" s="42"/>
      <c r="LT56" s="42"/>
      <c r="LU56" s="42"/>
      <c r="LV56" s="42"/>
      <c r="LW56" s="42"/>
      <c r="LX56" s="42"/>
      <c r="LY56" s="42"/>
      <c r="LZ56" s="42"/>
      <c r="MA56" s="42"/>
      <c r="MB56" s="42"/>
      <c r="MC56" s="42"/>
      <c r="MD56" s="42"/>
      <c r="ME56" s="42"/>
      <c r="MF56" s="42"/>
      <c r="MG56" s="42"/>
      <c r="MH56" s="42"/>
      <c r="MI56" s="42"/>
      <c r="MJ56" s="42"/>
      <c r="MK56" s="42"/>
      <c r="ML56" s="42"/>
      <c r="MM56" s="42"/>
      <c r="MN56" s="42"/>
      <c r="MO56" s="42"/>
      <c r="MP56" s="42"/>
      <c r="MQ56" s="42"/>
      <c r="MR56" s="42"/>
      <c r="MS56" s="42"/>
      <c r="MT56" s="42"/>
      <c r="MU56" s="42"/>
      <c r="MV56" s="42"/>
      <c r="MW56" s="42"/>
      <c r="MX56" s="42"/>
      <c r="MY56" s="42"/>
      <c r="MZ56" s="42"/>
      <c r="NA56" s="42"/>
      <c r="NB56" s="42"/>
      <c r="NC56" s="42"/>
      <c r="ND56" s="42"/>
      <c r="NE56" s="42"/>
      <c r="NF56" s="42"/>
      <c r="NG56" s="42"/>
      <c r="NH56" s="42"/>
      <c r="NI56" s="42"/>
      <c r="NJ56" s="42"/>
      <c r="NK56" s="42"/>
      <c r="NL56" s="42"/>
      <c r="NM56" s="42"/>
      <c r="NN56" s="42"/>
      <c r="NO56" s="42"/>
      <c r="NP56" s="42"/>
      <c r="NQ56" s="42"/>
      <c r="NR56" s="42"/>
      <c r="NS56" s="42"/>
      <c r="NT56" s="42"/>
      <c r="NU56" s="42"/>
      <c r="NV56" s="42"/>
      <c r="NW56" s="42"/>
      <c r="NX56" s="42"/>
      <c r="NY56" s="42"/>
      <c r="NZ56" s="42"/>
      <c r="OA56" s="42"/>
      <c r="OB56" s="42"/>
      <c r="OC56" s="42"/>
      <c r="OD56" s="42"/>
      <c r="OE56" s="42"/>
      <c r="OF56" s="42"/>
      <c r="OG56" s="42"/>
      <c r="OH56" s="42"/>
      <c r="OI56" s="42"/>
      <c r="OJ56" s="42"/>
      <c r="OK56" s="42"/>
      <c r="OL56" s="42"/>
      <c r="OM56" s="42"/>
      <c r="ON56" s="42"/>
      <c r="OO56" s="42"/>
      <c r="OP56" s="42"/>
      <c r="OQ56" s="42"/>
      <c r="OR56" s="42"/>
      <c r="OS56" s="42"/>
      <c r="OT56" s="42"/>
      <c r="OU56" s="42"/>
      <c r="OV56" s="42"/>
      <c r="OW56" s="42"/>
      <c r="OX56" s="42"/>
      <c r="OY56" s="42"/>
      <c r="OZ56" s="42"/>
      <c r="PA56" s="42"/>
      <c r="PB56" s="42"/>
      <c r="PC56" s="42"/>
      <c r="PD56" s="42"/>
      <c r="PE56" s="42"/>
      <c r="PF56" s="42"/>
      <c r="PG56" s="42"/>
      <c r="PH56" s="42"/>
      <c r="PI56" s="42"/>
      <c r="PJ56" s="42"/>
      <c r="PK56" s="42"/>
      <c r="PL56" s="42"/>
      <c r="PM56" s="42"/>
      <c r="PN56" s="42"/>
      <c r="PO56" s="42"/>
      <c r="PP56" s="42"/>
      <c r="PQ56" s="42"/>
      <c r="PR56" s="42"/>
      <c r="PS56" s="42"/>
      <c r="PT56" s="42"/>
      <c r="PU56" s="42"/>
      <c r="PV56" s="42"/>
      <c r="PW56" s="42"/>
      <c r="PX56" s="42"/>
      <c r="PY56" s="42"/>
      <c r="PZ56" s="42"/>
      <c r="QA56" s="42"/>
      <c r="QB56" s="42"/>
      <c r="QC56" s="42"/>
      <c r="QD56" s="42"/>
      <c r="QE56" s="42"/>
      <c r="QF56" s="42"/>
      <c r="QG56" s="42"/>
      <c r="QH56" s="42"/>
      <c r="QI56" s="42"/>
      <c r="QJ56" s="42"/>
      <c r="QK56" s="42"/>
      <c r="QL56" s="42"/>
      <c r="QM56" s="42"/>
      <c r="QN56" s="42"/>
      <c r="QO56" s="42"/>
      <c r="QP56" s="42"/>
      <c r="QQ56" s="42"/>
      <c r="QR56" s="42"/>
      <c r="QS56" s="42"/>
      <c r="QT56" s="42"/>
      <c r="QU56" s="42"/>
      <c r="QV56" s="42"/>
      <c r="QW56" s="42"/>
      <c r="QX56" s="42"/>
      <c r="QY56" s="42"/>
      <c r="QZ56" s="42"/>
      <c r="RA56" s="42"/>
      <c r="RB56" s="42"/>
      <c r="RC56" s="42"/>
      <c r="RD56" s="42"/>
      <c r="RE56" s="42"/>
      <c r="RF56" s="42"/>
      <c r="RG56" s="42"/>
      <c r="RH56" s="42"/>
      <c r="RI56" s="42"/>
      <c r="RJ56" s="42"/>
      <c r="RK56" s="42"/>
      <c r="RL56" s="42"/>
      <c r="RM56" s="42"/>
      <c r="RN56" s="42"/>
      <c r="RO56" s="42"/>
      <c r="RP56" s="42"/>
      <c r="RQ56" s="42"/>
      <c r="RR56" s="42"/>
      <c r="RS56" s="42"/>
      <c r="RT56" s="42"/>
      <c r="RU56" s="42"/>
      <c r="RV56" s="42"/>
      <c r="RW56" s="42"/>
      <c r="RX56" s="42"/>
      <c r="RY56" s="42"/>
      <c r="RZ56" s="42"/>
      <c r="SA56" s="42"/>
      <c r="SB56" s="42"/>
      <c r="SC56" s="42"/>
      <c r="SD56" s="42"/>
      <c r="SE56" s="42"/>
      <c r="SF56" s="42"/>
      <c r="SG56" s="42"/>
      <c r="SH56" s="42"/>
      <c r="SI56" s="42"/>
      <c r="SJ56" s="42"/>
      <c r="SK56" s="42"/>
      <c r="SL56" s="42"/>
      <c r="SM56" s="42"/>
      <c r="SN56" s="42"/>
      <c r="SO56" s="42"/>
      <c r="SP56" s="42"/>
      <c r="SQ56" s="42"/>
      <c r="SR56" s="42"/>
      <c r="SS56" s="42"/>
      <c r="ST56" s="42"/>
      <c r="SU56" s="42"/>
      <c r="SV56" s="42"/>
      <c r="SW56" s="42"/>
      <c r="SX56" s="42"/>
      <c r="SY56" s="42"/>
      <c r="SZ56" s="42"/>
      <c r="TA56" s="42"/>
      <c r="TB56" s="42"/>
      <c r="TC56" s="42"/>
      <c r="TD56" s="42"/>
      <c r="TE56" s="42"/>
      <c r="TF56" s="42"/>
      <c r="TG56" s="42"/>
      <c r="TH56" s="42"/>
      <c r="TI56" s="42"/>
      <c r="TJ56" s="42"/>
      <c r="TK56" s="42"/>
      <c r="TL56" s="42"/>
      <c r="TM56" s="42"/>
      <c r="TN56" s="42"/>
      <c r="TO56" s="42"/>
      <c r="TP56" s="42"/>
      <c r="TQ56" s="42"/>
      <c r="TR56" s="42"/>
      <c r="TS56" s="42"/>
      <c r="TT56" s="42"/>
      <c r="TU56" s="42"/>
      <c r="TV56" s="42"/>
      <c r="TW56" s="42"/>
      <c r="TX56" s="42"/>
      <c r="TY56" s="42"/>
      <c r="TZ56" s="42"/>
      <c r="UA56" s="42"/>
      <c r="UB56" s="42"/>
      <c r="UC56" s="42"/>
      <c r="UD56" s="42"/>
      <c r="UE56" s="42"/>
      <c r="UF56" s="42"/>
      <c r="UG56" s="42"/>
      <c r="UH56" s="42"/>
      <c r="UI56" s="42"/>
      <c r="UJ56" s="42"/>
      <c r="UK56" s="42"/>
      <c r="UL56" s="42"/>
      <c r="UM56" s="42"/>
      <c r="UN56" s="42"/>
      <c r="UO56" s="42"/>
      <c r="UP56" s="42"/>
      <c r="UQ56" s="42"/>
      <c r="UR56" s="42"/>
      <c r="US56" s="42"/>
      <c r="UT56" s="42"/>
      <c r="UU56" s="42"/>
      <c r="UV56" s="42"/>
      <c r="UW56" s="42"/>
      <c r="UX56" s="42"/>
      <c r="UY56" s="42"/>
      <c r="UZ56" s="42"/>
      <c r="VA56" s="42"/>
      <c r="VB56" s="42"/>
      <c r="VC56" s="42"/>
      <c r="VD56" s="42"/>
      <c r="VE56" s="42"/>
      <c r="VF56" s="42"/>
      <c r="VG56" s="42"/>
      <c r="VH56" s="42"/>
      <c r="VI56" s="42"/>
      <c r="VJ56" s="42"/>
      <c r="VK56" s="42"/>
      <c r="VL56" s="42"/>
      <c r="VM56" s="42"/>
      <c r="VN56" s="42"/>
      <c r="VO56" s="42"/>
      <c r="VP56" s="42"/>
      <c r="VQ56" s="42"/>
      <c r="VR56" s="42"/>
      <c r="VS56" s="42"/>
      <c r="VT56" s="42"/>
      <c r="VU56" s="42"/>
      <c r="VV56" s="42"/>
      <c r="VW56" s="42"/>
      <c r="VX56" s="42"/>
      <c r="VY56" s="42"/>
      <c r="VZ56" s="42"/>
      <c r="WA56" s="42"/>
      <c r="WB56" s="42"/>
      <c r="WC56" s="42"/>
      <c r="WD56" s="42"/>
      <c r="WE56" s="42"/>
      <c r="WF56" s="42"/>
      <c r="WG56" s="42"/>
      <c r="WH56" s="42"/>
      <c r="WI56" s="42"/>
      <c r="WJ56" s="42"/>
      <c r="WK56" s="42"/>
      <c r="WL56" s="42"/>
      <c r="WM56" s="42"/>
      <c r="WN56" s="42"/>
      <c r="WO56" s="42"/>
      <c r="WP56" s="42"/>
      <c r="WQ56" s="42"/>
      <c r="WR56" s="42"/>
      <c r="WS56" s="42"/>
      <c r="WT56" s="42"/>
      <c r="WU56" s="42"/>
      <c r="WV56" s="42"/>
      <c r="WW56" s="42"/>
      <c r="WX56" s="42"/>
      <c r="WY56" s="42"/>
      <c r="WZ56" s="42"/>
      <c r="XA56" s="42"/>
      <c r="XB56" s="42"/>
      <c r="XC56" s="42"/>
      <c r="XD56" s="42"/>
      <c r="XE56" s="42"/>
      <c r="XF56" s="42"/>
      <c r="XG56" s="42"/>
      <c r="XH56" s="42"/>
      <c r="XI56" s="42"/>
      <c r="XJ56" s="42"/>
      <c r="XK56" s="42"/>
      <c r="XL56" s="42"/>
      <c r="XM56" s="42"/>
      <c r="XN56" s="42"/>
      <c r="XO56" s="42"/>
      <c r="XP56" s="42"/>
      <c r="XQ56" s="42"/>
      <c r="XR56" s="42"/>
      <c r="XS56" s="42"/>
      <c r="XT56" s="42"/>
      <c r="XU56" s="42"/>
      <c r="XV56" s="42"/>
      <c r="XW56" s="42"/>
      <c r="XX56" s="42"/>
      <c r="XY56" s="42"/>
      <c r="XZ56" s="42"/>
      <c r="YA56" s="42"/>
      <c r="YB56" s="42"/>
      <c r="YC56" s="42"/>
      <c r="YD56" s="42"/>
      <c r="YE56" s="42"/>
      <c r="YF56" s="42"/>
      <c r="YG56" s="42"/>
      <c r="YH56" s="42"/>
      <c r="YI56" s="42"/>
      <c r="YJ56" s="42"/>
      <c r="YK56" s="42"/>
      <c r="YL56" s="42"/>
      <c r="YM56" s="42"/>
      <c r="YN56" s="42"/>
      <c r="YO56" s="42"/>
      <c r="YP56" s="42"/>
      <c r="YQ56" s="42"/>
      <c r="YR56" s="42"/>
      <c r="YS56" s="42"/>
      <c r="YT56" s="42"/>
      <c r="YU56" s="42"/>
      <c r="YV56" s="42"/>
      <c r="YW56" s="42"/>
      <c r="YX56" s="42"/>
      <c r="YY56" s="42"/>
      <c r="YZ56" s="42"/>
      <c r="ZA56" s="42"/>
      <c r="ZB56" s="42"/>
      <c r="ZC56" s="42"/>
      <c r="ZD56" s="42"/>
      <c r="ZE56" s="42"/>
      <c r="ZF56" s="42"/>
      <c r="ZG56" s="42"/>
      <c r="ZH56" s="42"/>
      <c r="ZI56" s="42"/>
      <c r="ZJ56" s="42"/>
      <c r="ZK56" s="42"/>
      <c r="ZL56" s="42"/>
      <c r="ZM56" s="42"/>
      <c r="ZN56" s="42"/>
      <c r="ZO56" s="42"/>
      <c r="ZP56" s="42"/>
      <c r="ZQ56" s="42"/>
      <c r="ZR56" s="42"/>
      <c r="ZS56" s="42"/>
      <c r="ZT56" s="42"/>
      <c r="ZU56" s="42"/>
      <c r="ZV56" s="42"/>
      <c r="ZW56" s="42"/>
      <c r="ZX56" s="42"/>
      <c r="ZY56" s="42"/>
      <c r="ZZ56" s="42"/>
      <c r="AAA56" s="42"/>
      <c r="AAB56" s="42"/>
      <c r="AAC56" s="42"/>
      <c r="AAD56" s="42"/>
      <c r="AAE56" s="42"/>
      <c r="AAF56" s="42"/>
      <c r="AAG56" s="42"/>
      <c r="AAH56" s="42"/>
      <c r="AAI56" s="42"/>
      <c r="AAJ56" s="42"/>
      <c r="AAK56" s="42"/>
      <c r="AAL56" s="42"/>
      <c r="AAM56" s="42"/>
      <c r="AAN56" s="42"/>
      <c r="AAO56" s="42"/>
      <c r="AAP56" s="42"/>
      <c r="AAQ56" s="42"/>
      <c r="AAR56" s="42"/>
      <c r="AAS56" s="42"/>
      <c r="AAT56" s="42"/>
      <c r="AAU56" s="42"/>
      <c r="AAV56" s="42"/>
      <c r="AAW56" s="42"/>
      <c r="AAX56" s="42"/>
      <c r="AAY56" s="42"/>
      <c r="AAZ56" s="42"/>
      <c r="ABA56" s="42"/>
      <c r="ABB56" s="42"/>
      <c r="ABC56" s="42"/>
      <c r="ABD56" s="42"/>
      <c r="ABE56" s="42"/>
      <c r="ABF56" s="42"/>
      <c r="ABG56" s="42"/>
      <c r="ABH56" s="42"/>
      <c r="ABI56" s="42"/>
      <c r="ABJ56" s="42"/>
      <c r="ABK56" s="42"/>
      <c r="ABL56" s="42"/>
      <c r="ABM56" s="42"/>
      <c r="ABN56" s="42"/>
      <c r="ABO56" s="42"/>
      <c r="ABP56" s="42"/>
      <c r="ABQ56" s="42"/>
      <c r="ABR56" s="42"/>
      <c r="ABS56" s="42"/>
      <c r="ABT56" s="42"/>
      <c r="ABU56" s="42"/>
      <c r="ABV56" s="42"/>
      <c r="ABW56" s="42"/>
      <c r="ABX56" s="42"/>
      <c r="ABY56" s="42"/>
      <c r="ABZ56" s="42"/>
      <c r="ACA56" s="42"/>
      <c r="ACB56" s="42"/>
      <c r="ACC56" s="42"/>
      <c r="ACD56" s="42"/>
      <c r="ACE56" s="42"/>
      <c r="ACF56" s="42"/>
      <c r="ACG56" s="42"/>
      <c r="ACH56" s="42"/>
      <c r="ACI56" s="42"/>
      <c r="ACJ56" s="42"/>
      <c r="ACK56" s="42"/>
      <c r="ACL56" s="42"/>
      <c r="ACM56" s="42"/>
      <c r="ACN56" s="42"/>
      <c r="ACO56" s="42"/>
      <c r="ACP56" s="42"/>
      <c r="ACQ56" s="42"/>
      <c r="ACR56" s="42"/>
      <c r="ACS56" s="42"/>
      <c r="ACT56" s="42"/>
      <c r="ACU56" s="42"/>
      <c r="ACV56" s="42"/>
      <c r="ACW56" s="42"/>
      <c r="ACX56" s="42"/>
      <c r="ACY56" s="42"/>
      <c r="ACZ56" s="42"/>
      <c r="ADA56" s="42"/>
      <c r="ADB56" s="42"/>
      <c r="ADC56" s="42"/>
      <c r="ADD56" s="42"/>
      <c r="ADE56" s="42"/>
      <c r="ADF56" s="42"/>
      <c r="ADG56" s="42"/>
      <c r="ADH56" s="42"/>
      <c r="ADI56" s="42"/>
      <c r="ADJ56" s="42"/>
      <c r="ADK56" s="42"/>
      <c r="ADL56" s="42"/>
      <c r="ADM56" s="42"/>
      <c r="ADN56" s="42"/>
      <c r="ADO56" s="42"/>
      <c r="ADP56" s="42"/>
      <c r="ADQ56" s="42"/>
      <c r="ADR56" s="42"/>
      <c r="ADS56" s="42"/>
      <c r="ADT56" s="42"/>
      <c r="ADU56" s="42"/>
      <c r="ADV56" s="42"/>
      <c r="ADW56" s="42"/>
      <c r="ADX56" s="42"/>
      <c r="ADY56" s="42"/>
      <c r="ADZ56" s="42"/>
      <c r="AEA56" s="42"/>
      <c r="AEB56" s="42"/>
      <c r="AEC56" s="42"/>
      <c r="AED56" s="42"/>
      <c r="AEE56" s="42"/>
      <c r="AEF56" s="42"/>
      <c r="AEG56" s="42"/>
      <c r="AEH56" s="42"/>
      <c r="AEI56" s="42"/>
      <c r="AEJ56" s="42"/>
      <c r="AEK56" s="42"/>
      <c r="AEL56" s="42"/>
      <c r="AEM56" s="42"/>
      <c r="AEN56" s="42"/>
      <c r="AEO56" s="42"/>
      <c r="AEP56" s="42"/>
      <c r="AEQ56" s="42"/>
      <c r="AER56" s="42"/>
      <c r="AES56" s="42"/>
      <c r="AET56" s="42"/>
      <c r="AEU56" s="42"/>
      <c r="AEV56" s="42"/>
      <c r="AEW56" s="42"/>
      <c r="AEX56" s="42"/>
      <c r="AEY56" s="42"/>
      <c r="AEZ56" s="42"/>
      <c r="AFA56" s="42"/>
      <c r="AFB56" s="42"/>
      <c r="AFC56" s="42"/>
      <c r="AFD56" s="42"/>
      <c r="AFE56" s="42"/>
      <c r="AFF56" s="42"/>
      <c r="AFG56" s="42"/>
      <c r="AFH56" s="42"/>
      <c r="AFI56" s="42"/>
      <c r="AFJ56" s="42"/>
      <c r="AFK56" s="42"/>
      <c r="AFL56" s="42"/>
      <c r="AFM56" s="42"/>
      <c r="AFN56" s="42"/>
      <c r="AFO56" s="42"/>
      <c r="AFP56" s="42"/>
      <c r="AFQ56" s="42"/>
      <c r="AFR56" s="42"/>
      <c r="AFS56" s="42"/>
      <c r="AFT56" s="42"/>
      <c r="AFU56" s="42"/>
      <c r="AFV56" s="42"/>
      <c r="AFW56" s="42"/>
      <c r="AFX56" s="42"/>
      <c r="AFY56" s="42"/>
      <c r="AFZ56" s="42"/>
      <c r="AGA56" s="42"/>
      <c r="AGB56" s="42"/>
      <c r="AGC56" s="42"/>
      <c r="AGD56" s="42"/>
      <c r="AGE56" s="42"/>
      <c r="AGF56" s="42"/>
      <c r="AGG56" s="42"/>
      <c r="AGH56" s="42"/>
      <c r="AGI56" s="42"/>
      <c r="AGJ56" s="42"/>
      <c r="AGK56" s="42"/>
      <c r="AGL56" s="42"/>
      <c r="AGM56" s="42"/>
      <c r="AGN56" s="42"/>
      <c r="AGO56" s="42"/>
      <c r="AGP56" s="42"/>
      <c r="AGQ56" s="42"/>
      <c r="AGR56" s="42"/>
      <c r="AGS56" s="42"/>
      <c r="AGT56" s="42"/>
      <c r="AGU56" s="42"/>
      <c r="AGV56" s="42"/>
      <c r="AGW56" s="42"/>
      <c r="AGX56" s="42"/>
      <c r="AGY56" s="42"/>
      <c r="AGZ56" s="42"/>
      <c r="AHA56" s="42"/>
      <c r="AHB56" s="42"/>
      <c r="AHC56" s="42"/>
      <c r="AHD56" s="42"/>
      <c r="AHE56" s="42"/>
      <c r="AHF56" s="42"/>
      <c r="AHG56" s="42"/>
      <c r="AHH56" s="42"/>
      <c r="AHI56" s="42"/>
      <c r="AHJ56" s="42"/>
      <c r="AHK56" s="42"/>
      <c r="AHL56" s="42"/>
      <c r="AHM56" s="42"/>
      <c r="AHN56" s="42"/>
      <c r="AHO56" s="42"/>
      <c r="AHP56" s="42"/>
      <c r="AHQ56" s="42"/>
      <c r="AHR56" s="42"/>
      <c r="AHS56" s="42"/>
      <c r="AHT56" s="42"/>
      <c r="AHU56" s="42"/>
      <c r="AHV56" s="42"/>
      <c r="AHW56" s="42"/>
      <c r="AHX56" s="42"/>
      <c r="AHY56" s="42"/>
      <c r="AHZ56" s="42"/>
      <c r="AIA56" s="42"/>
      <c r="AIB56" s="42"/>
      <c r="AIC56" s="42"/>
      <c r="AID56" s="42"/>
      <c r="AIE56" s="42"/>
      <c r="AIF56" s="42"/>
      <c r="AIG56" s="42"/>
      <c r="AIH56" s="42"/>
      <c r="AII56" s="42"/>
      <c r="AIJ56" s="42"/>
      <c r="AIK56" s="42"/>
      <c r="AIL56" s="42"/>
      <c r="AIM56" s="42"/>
      <c r="AIN56" s="42"/>
      <c r="AIO56" s="42"/>
      <c r="AIP56" s="42"/>
      <c r="AIQ56" s="42"/>
      <c r="AIR56" s="42"/>
      <c r="AIS56" s="42"/>
      <c r="AIT56" s="42"/>
      <c r="AIU56" s="42"/>
      <c r="AIV56" s="42"/>
      <c r="AIW56" s="42"/>
      <c r="AIX56" s="42"/>
      <c r="AIY56" s="42"/>
      <c r="AIZ56" s="42"/>
      <c r="AJA56" s="42"/>
      <c r="AJB56" s="42"/>
      <c r="AJC56" s="42"/>
      <c r="AJD56" s="42"/>
      <c r="AJE56" s="42"/>
      <c r="AJF56" s="42"/>
      <c r="AJG56" s="42"/>
      <c r="AJH56" s="42"/>
      <c r="AJI56" s="42"/>
      <c r="AJJ56" s="42"/>
      <c r="AJK56" s="42"/>
      <c r="AJL56" s="42"/>
      <c r="AJM56" s="42"/>
      <c r="AJN56" s="42"/>
      <c r="AJO56" s="42"/>
      <c r="AJP56" s="42"/>
      <c r="AJQ56" s="42"/>
      <c r="AJR56" s="42"/>
      <c r="AJS56" s="42"/>
      <c r="AJT56" s="42"/>
      <c r="AJU56" s="42"/>
      <c r="AJV56" s="42"/>
      <c r="AJW56" s="42"/>
      <c r="AJX56" s="42"/>
      <c r="AJY56" s="42"/>
      <c r="AJZ56" s="42"/>
      <c r="AKA56" s="42"/>
      <c r="AKB56" s="42"/>
      <c r="AKC56" s="42"/>
      <c r="AKD56" s="42"/>
      <c r="AKE56" s="42"/>
      <c r="AKF56" s="42"/>
      <c r="AKG56" s="42"/>
      <c r="AKH56" s="42"/>
      <c r="AKI56" s="42"/>
      <c r="AKJ56" s="42"/>
      <c r="AKK56" s="42"/>
      <c r="AKL56" s="42"/>
      <c r="AKM56" s="42"/>
      <c r="AKN56" s="42"/>
      <c r="AKO56" s="42"/>
      <c r="AKP56" s="42"/>
      <c r="AKQ56" s="42"/>
      <c r="AKR56" s="42"/>
      <c r="AKS56" s="42"/>
      <c r="AKT56" s="42"/>
      <c r="AKU56" s="42"/>
      <c r="AKV56" s="42"/>
      <c r="AKW56" s="42"/>
      <c r="AKX56" s="42"/>
      <c r="AKY56" s="42"/>
      <c r="AKZ56" s="42"/>
      <c r="ALA56" s="42"/>
      <c r="ALB56" s="42"/>
      <c r="ALC56" s="42"/>
      <c r="ALD56" s="42"/>
      <c r="ALE56" s="42"/>
      <c r="ALF56" s="42"/>
      <c r="ALG56" s="42"/>
      <c r="ALH56" s="42"/>
      <c r="ALI56" s="42"/>
      <c r="ALJ56" s="42"/>
      <c r="ALK56" s="42"/>
      <c r="ALL56" s="42"/>
      <c r="ALM56" s="42"/>
      <c r="ALN56" s="42"/>
      <c r="ALO56" s="42"/>
      <c r="ALP56" s="42"/>
      <c r="ALQ56" s="42"/>
      <c r="ALR56" s="42"/>
      <c r="ALS56" s="42"/>
      <c r="ALT56" s="42"/>
      <c r="ALU56" s="42"/>
      <c r="ALV56" s="42"/>
      <c r="ALW56" s="42"/>
      <c r="ALX56" s="42"/>
      <c r="ALY56" s="42"/>
      <c r="ALZ56" s="42"/>
      <c r="AMA56" s="42"/>
      <c r="AMB56" s="42"/>
      <c r="AMC56" s="42"/>
      <c r="AMD56" s="42"/>
      <c r="AME56" s="42"/>
      <c r="AMF56" s="42"/>
      <c r="AMG56" s="42"/>
      <c r="AMH56" s="42"/>
      <c r="AMI56" s="42"/>
      <c r="AMJ56" s="42"/>
      <c r="AMK56" s="42"/>
      <c r="AML56" s="42"/>
      <c r="AMM56" s="42"/>
      <c r="AMN56" s="42"/>
      <c r="AMO56" s="42"/>
    </row>
    <row r="57" spans="1:1029" ht="25.5" x14ac:dyDescent="0.2">
      <c r="A57" s="317"/>
      <c r="B57" s="288" t="s">
        <v>114</v>
      </c>
      <c r="C57" s="288"/>
      <c r="D57" s="288"/>
      <c r="E57" s="173" t="s">
        <v>36</v>
      </c>
      <c r="F57" s="173" t="s">
        <v>37</v>
      </c>
      <c r="G57" s="173" t="s">
        <v>38</v>
      </c>
      <c r="H57" s="173" t="s">
        <v>39</v>
      </c>
      <c r="I57" s="173" t="s">
        <v>40</v>
      </c>
    </row>
    <row r="58" spans="1:1029" x14ac:dyDescent="0.2">
      <c r="A58" s="74">
        <v>1</v>
      </c>
      <c r="B58" s="309"/>
      <c r="C58" s="310"/>
      <c r="D58" s="311"/>
      <c r="E58" s="1"/>
      <c r="F58" s="1"/>
      <c r="G58" s="1"/>
      <c r="H58" s="1"/>
      <c r="I58" s="1"/>
    </row>
    <row r="59" spans="1:1029" x14ac:dyDescent="0.2">
      <c r="A59" s="74">
        <v>2</v>
      </c>
      <c r="B59" s="309"/>
      <c r="C59" s="310"/>
      <c r="D59" s="311"/>
      <c r="E59" s="1"/>
      <c r="F59" s="1"/>
      <c r="G59" s="1"/>
      <c r="H59" s="1"/>
      <c r="I59" s="1"/>
    </row>
    <row r="60" spans="1:1029" x14ac:dyDescent="0.2">
      <c r="A60" s="74">
        <v>3</v>
      </c>
      <c r="B60" s="309"/>
      <c r="C60" s="310"/>
      <c r="D60" s="311"/>
      <c r="E60" s="1"/>
      <c r="F60" s="1"/>
      <c r="G60" s="1"/>
      <c r="H60" s="1"/>
      <c r="I60" s="1"/>
    </row>
    <row r="61" spans="1:1029" x14ac:dyDescent="0.2">
      <c r="A61" s="74">
        <v>4</v>
      </c>
      <c r="B61" s="309"/>
      <c r="C61" s="310"/>
      <c r="D61" s="311"/>
      <c r="E61" s="1"/>
      <c r="F61" s="1"/>
      <c r="G61" s="1"/>
      <c r="H61" s="1"/>
      <c r="I61" s="1"/>
    </row>
    <row r="62" spans="1:1029" x14ac:dyDescent="0.2">
      <c r="A62" s="74">
        <v>5</v>
      </c>
      <c r="B62" s="309"/>
      <c r="C62" s="310"/>
      <c r="D62" s="311"/>
      <c r="E62" s="1"/>
      <c r="F62" s="1"/>
      <c r="G62" s="1"/>
      <c r="H62" s="1"/>
      <c r="I62" s="1"/>
    </row>
    <row r="63" spans="1:1029" x14ac:dyDescent="0.2">
      <c r="A63" s="74">
        <v>6</v>
      </c>
      <c r="B63" s="309"/>
      <c r="C63" s="310"/>
      <c r="D63" s="311"/>
      <c r="E63" s="1"/>
      <c r="F63" s="1"/>
      <c r="G63" s="1"/>
      <c r="H63" s="1"/>
      <c r="I63" s="1"/>
    </row>
    <row r="64" spans="1:1029" x14ac:dyDescent="0.2">
      <c r="A64" s="74">
        <v>7</v>
      </c>
      <c r="B64" s="309"/>
      <c r="C64" s="310"/>
      <c r="D64" s="311"/>
      <c r="E64" s="1"/>
      <c r="F64" s="1"/>
      <c r="G64" s="1"/>
      <c r="H64" s="1"/>
      <c r="I64" s="1"/>
    </row>
    <row r="65" spans="1:9" x14ac:dyDescent="0.2">
      <c r="A65" s="74">
        <v>8</v>
      </c>
      <c r="B65" s="309"/>
      <c r="C65" s="310"/>
      <c r="D65" s="311"/>
      <c r="E65" s="1"/>
      <c r="F65" s="1"/>
      <c r="G65" s="1"/>
      <c r="H65" s="1"/>
      <c r="I65" s="1"/>
    </row>
    <row r="66" spans="1:9" x14ac:dyDescent="0.2">
      <c r="A66" s="74">
        <v>9</v>
      </c>
      <c r="B66" s="309"/>
      <c r="C66" s="310"/>
      <c r="D66" s="311"/>
      <c r="E66" s="1"/>
      <c r="F66" s="1"/>
      <c r="G66" s="1"/>
      <c r="H66" s="1"/>
      <c r="I66" s="1"/>
    </row>
    <row r="67" spans="1:9" x14ac:dyDescent="0.2">
      <c r="A67" s="74">
        <v>10</v>
      </c>
      <c r="B67" s="309"/>
      <c r="C67" s="310"/>
      <c r="D67" s="311"/>
      <c r="E67" s="1"/>
      <c r="F67" s="1"/>
      <c r="G67" s="1"/>
      <c r="H67" s="1"/>
      <c r="I67" s="1"/>
    </row>
    <row r="68" spans="1:9" x14ac:dyDescent="0.2">
      <c r="A68" s="74">
        <v>11</v>
      </c>
      <c r="B68" s="309"/>
      <c r="C68" s="310"/>
      <c r="D68" s="311"/>
      <c r="E68" s="1"/>
      <c r="F68" s="1"/>
      <c r="G68" s="1"/>
      <c r="H68" s="1"/>
      <c r="I68" s="1"/>
    </row>
    <row r="69" spans="1:9" x14ac:dyDescent="0.2">
      <c r="A69" s="74">
        <v>12</v>
      </c>
      <c r="B69" s="309"/>
      <c r="C69" s="310"/>
      <c r="D69" s="311"/>
      <c r="E69" s="1"/>
      <c r="F69" s="1"/>
      <c r="G69" s="1"/>
      <c r="H69" s="1"/>
      <c r="I69" s="1"/>
    </row>
    <row r="70" spans="1:9" x14ac:dyDescent="0.2">
      <c r="A70" s="74">
        <v>13</v>
      </c>
      <c r="B70" s="309"/>
      <c r="C70" s="310"/>
      <c r="D70" s="311"/>
      <c r="E70" s="1"/>
      <c r="F70" s="1"/>
      <c r="G70" s="1"/>
      <c r="H70" s="1"/>
      <c r="I70" s="1"/>
    </row>
    <row r="71" spans="1:9" x14ac:dyDescent="0.2">
      <c r="A71" s="74">
        <v>14</v>
      </c>
      <c r="B71" s="309"/>
      <c r="C71" s="310"/>
      <c r="D71" s="311"/>
      <c r="E71" s="1"/>
      <c r="F71" s="1"/>
      <c r="G71" s="1"/>
      <c r="H71" s="1"/>
      <c r="I71" s="1"/>
    </row>
    <row r="72" spans="1:9" x14ac:dyDescent="0.2">
      <c r="A72" s="74">
        <v>15</v>
      </c>
      <c r="B72" s="309"/>
      <c r="C72" s="310"/>
      <c r="D72" s="311"/>
      <c r="E72" s="1"/>
      <c r="F72" s="1"/>
      <c r="G72" s="1"/>
      <c r="H72" s="1"/>
      <c r="I72" s="1"/>
    </row>
    <row r="73" spans="1:9" x14ac:dyDescent="0.2">
      <c r="A73" s="74">
        <v>16</v>
      </c>
      <c r="B73" s="309"/>
      <c r="C73" s="310"/>
      <c r="D73" s="311"/>
      <c r="E73" s="1"/>
      <c r="F73" s="1"/>
      <c r="G73" s="1"/>
      <c r="H73" s="1"/>
      <c r="I73" s="1"/>
    </row>
    <row r="74" spans="1:9" x14ac:dyDescent="0.2">
      <c r="A74" s="74">
        <v>17</v>
      </c>
      <c r="B74" s="309"/>
      <c r="C74" s="310"/>
      <c r="D74" s="311"/>
      <c r="E74" s="1"/>
      <c r="F74" s="1"/>
      <c r="G74" s="1"/>
      <c r="H74" s="1"/>
      <c r="I74" s="1"/>
    </row>
    <row r="75" spans="1:9" x14ac:dyDescent="0.2">
      <c r="A75" s="74">
        <v>18</v>
      </c>
      <c r="B75" s="309"/>
      <c r="C75" s="310"/>
      <c r="D75" s="311"/>
      <c r="E75" s="1"/>
      <c r="F75" s="1"/>
      <c r="G75" s="1"/>
      <c r="H75" s="1"/>
      <c r="I75" s="1"/>
    </row>
    <row r="76" spans="1:9" x14ac:dyDescent="0.2">
      <c r="A76" s="74">
        <v>19</v>
      </c>
      <c r="B76" s="309"/>
      <c r="C76" s="310"/>
      <c r="D76" s="311"/>
      <c r="E76" s="1"/>
      <c r="F76" s="1"/>
      <c r="G76" s="1"/>
      <c r="H76" s="1"/>
      <c r="I76" s="1"/>
    </row>
    <row r="77" spans="1:9" x14ac:dyDescent="0.2">
      <c r="A77" s="74">
        <v>20</v>
      </c>
      <c r="B77" s="309"/>
      <c r="C77" s="310"/>
      <c r="D77" s="311"/>
      <c r="E77" s="1"/>
      <c r="F77" s="1"/>
      <c r="G77" s="1"/>
      <c r="H77" s="1"/>
      <c r="I77" s="1"/>
    </row>
    <row r="78" spans="1:9" x14ac:dyDescent="0.2">
      <c r="A78" s="74">
        <v>21</v>
      </c>
      <c r="B78" s="309"/>
      <c r="C78" s="310"/>
      <c r="D78" s="311"/>
      <c r="E78" s="1"/>
      <c r="F78" s="1"/>
      <c r="G78" s="1"/>
      <c r="H78" s="1"/>
      <c r="I78" s="1"/>
    </row>
    <row r="79" spans="1:9" x14ac:dyDescent="0.2">
      <c r="A79" s="74">
        <v>22</v>
      </c>
      <c r="B79" s="309"/>
      <c r="C79" s="310"/>
      <c r="D79" s="311"/>
      <c r="E79" s="1"/>
      <c r="F79" s="1"/>
      <c r="G79" s="1"/>
      <c r="H79" s="1"/>
      <c r="I79" s="1"/>
    </row>
    <row r="80" spans="1:9" x14ac:dyDescent="0.2">
      <c r="A80" s="74">
        <v>23</v>
      </c>
      <c r="B80" s="309"/>
      <c r="C80" s="310"/>
      <c r="D80" s="311"/>
      <c r="E80" s="1"/>
      <c r="F80" s="1"/>
      <c r="G80" s="1"/>
      <c r="H80" s="1"/>
      <c r="I80" s="1"/>
    </row>
    <row r="81" spans="1:9" x14ac:dyDescent="0.2">
      <c r="A81" s="74">
        <v>24</v>
      </c>
      <c r="B81" s="309"/>
      <c r="C81" s="310"/>
      <c r="D81" s="311"/>
      <c r="E81" s="1"/>
      <c r="F81" s="1"/>
      <c r="G81" s="1"/>
      <c r="H81" s="1"/>
      <c r="I81" s="1"/>
    </row>
    <row r="82" spans="1:9" x14ac:dyDescent="0.2">
      <c r="A82" s="74">
        <v>25</v>
      </c>
      <c r="B82" s="309"/>
      <c r="C82" s="310"/>
      <c r="D82" s="311"/>
      <c r="E82" s="1"/>
      <c r="F82" s="1"/>
      <c r="G82" s="1"/>
      <c r="H82" s="1"/>
      <c r="I82" s="1"/>
    </row>
    <row r="83" spans="1:9" x14ac:dyDescent="0.2">
      <c r="A83" s="74">
        <v>26</v>
      </c>
      <c r="B83" s="309"/>
      <c r="C83" s="310"/>
      <c r="D83" s="311"/>
      <c r="E83" s="1"/>
      <c r="F83" s="1"/>
      <c r="G83" s="1"/>
      <c r="H83" s="1"/>
      <c r="I83" s="1"/>
    </row>
    <row r="84" spans="1:9" x14ac:dyDescent="0.2">
      <c r="A84" s="74">
        <v>27</v>
      </c>
      <c r="B84" s="309"/>
      <c r="C84" s="310"/>
      <c r="D84" s="311"/>
      <c r="E84" s="1"/>
      <c r="F84" s="1"/>
      <c r="G84" s="1"/>
      <c r="H84" s="1"/>
      <c r="I84" s="1"/>
    </row>
    <row r="85" spans="1:9" x14ac:dyDescent="0.2">
      <c r="A85" s="74">
        <v>28</v>
      </c>
      <c r="B85" s="309"/>
      <c r="C85" s="310"/>
      <c r="D85" s="311"/>
      <c r="E85" s="1"/>
      <c r="F85" s="1"/>
      <c r="G85" s="1"/>
      <c r="H85" s="1"/>
      <c r="I85" s="1"/>
    </row>
    <row r="86" spans="1:9" x14ac:dyDescent="0.2">
      <c r="A86" s="74">
        <v>29</v>
      </c>
      <c r="B86" s="309"/>
      <c r="C86" s="310"/>
      <c r="D86" s="311"/>
      <c r="E86" s="1"/>
      <c r="F86" s="1"/>
      <c r="G86" s="1"/>
      <c r="H86" s="1"/>
      <c r="I86" s="1"/>
    </row>
    <row r="87" spans="1:9" x14ac:dyDescent="0.2">
      <c r="A87" s="74">
        <v>30</v>
      </c>
      <c r="B87" s="309"/>
      <c r="C87" s="310"/>
      <c r="D87" s="311"/>
      <c r="E87" s="1"/>
      <c r="F87" s="1"/>
      <c r="G87" s="1"/>
      <c r="H87" s="1"/>
      <c r="I87" s="1"/>
    </row>
    <row r="88" spans="1:9" x14ac:dyDescent="0.2">
      <c r="A88" s="74">
        <v>31</v>
      </c>
      <c r="B88" s="309"/>
      <c r="C88" s="310"/>
      <c r="D88" s="311"/>
      <c r="E88" s="1"/>
      <c r="F88" s="1"/>
      <c r="G88" s="1"/>
      <c r="H88" s="1"/>
      <c r="I88" s="1"/>
    </row>
  </sheetData>
  <mergeCells count="96">
    <mergeCell ref="B80:D80"/>
    <mergeCell ref="B74:D74"/>
    <mergeCell ref="C9:E9"/>
    <mergeCell ref="B86:D86"/>
    <mergeCell ref="B87:D87"/>
    <mergeCell ref="B62:D62"/>
    <mergeCell ref="B63:D63"/>
    <mergeCell ref="B64:D64"/>
    <mergeCell ref="B65:D65"/>
    <mergeCell ref="B66:D66"/>
    <mergeCell ref="B67:D67"/>
    <mergeCell ref="B68:D68"/>
    <mergeCell ref="B69:D69"/>
    <mergeCell ref="B70:D70"/>
    <mergeCell ref="B71:D71"/>
    <mergeCell ref="B72:D72"/>
    <mergeCell ref="B88:D88"/>
    <mergeCell ref="A55:C55"/>
    <mergeCell ref="B10:I10"/>
    <mergeCell ref="B81:D81"/>
    <mergeCell ref="B82:D82"/>
    <mergeCell ref="B83:D83"/>
    <mergeCell ref="B84:D84"/>
    <mergeCell ref="B85:D85"/>
    <mergeCell ref="B75:D75"/>
    <mergeCell ref="B76:D76"/>
    <mergeCell ref="B78:D78"/>
    <mergeCell ref="B79:D79"/>
    <mergeCell ref="B77:D77"/>
    <mergeCell ref="B59:D59"/>
    <mergeCell ref="B60:D60"/>
    <mergeCell ref="B61:D61"/>
    <mergeCell ref="B37:D37"/>
    <mergeCell ref="B38:D38"/>
    <mergeCell ref="B39:D39"/>
    <mergeCell ref="B40:D40"/>
    <mergeCell ref="B73:D73"/>
    <mergeCell ref="B41:D41"/>
    <mergeCell ref="B42:D42"/>
    <mergeCell ref="B56:D56"/>
    <mergeCell ref="B57:D57"/>
    <mergeCell ref="B58:D58"/>
    <mergeCell ref="A47:D49"/>
    <mergeCell ref="A56:A57"/>
    <mergeCell ref="B32:D32"/>
    <mergeCell ref="B33:D33"/>
    <mergeCell ref="B34:D34"/>
    <mergeCell ref="B35:D35"/>
    <mergeCell ref="B36:D36"/>
    <mergeCell ref="B27:D27"/>
    <mergeCell ref="B28:D28"/>
    <mergeCell ref="B29:D29"/>
    <mergeCell ref="B30:D30"/>
    <mergeCell ref="B31:D31"/>
    <mergeCell ref="G55:I55"/>
    <mergeCell ref="E54:I54"/>
    <mergeCell ref="E56:I56"/>
    <mergeCell ref="A51:D51"/>
    <mergeCell ref="E51:I51"/>
    <mergeCell ref="A52:D52"/>
    <mergeCell ref="E52:I52"/>
    <mergeCell ref="A53:D53"/>
    <mergeCell ref="E53:I53"/>
    <mergeCell ref="D55:E55"/>
    <mergeCell ref="W49:AD49"/>
    <mergeCell ref="E8:I8"/>
    <mergeCell ref="G9:I9"/>
    <mergeCell ref="W3:AD3"/>
    <mergeCell ref="A5:D5"/>
    <mergeCell ref="E5:I5"/>
    <mergeCell ref="A6:D6"/>
    <mergeCell ref="E6:I6"/>
    <mergeCell ref="A7:D7"/>
    <mergeCell ref="E7:I7"/>
    <mergeCell ref="B11:D11"/>
    <mergeCell ref="E1:I3"/>
    <mergeCell ref="A1:D3"/>
    <mergeCell ref="B12:D12"/>
    <mergeCell ref="B13:D13"/>
    <mergeCell ref="B14:D14"/>
    <mergeCell ref="E47:I49"/>
    <mergeCell ref="A50:I50"/>
    <mergeCell ref="A4:I4"/>
    <mergeCell ref="A10:A11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</mergeCells>
  <pageMargins left="0.7" right="0.7" top="0.75" bottom="0.75" header="0.3" footer="0.3"/>
  <pageSetup orientation="portrait" horizontalDpi="4294967292" verticalDpi="599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RH1_-_COMFANDI</vt:lpstr>
      <vt:lpstr>Hoja1</vt:lpstr>
      <vt:lpstr>Insumos</vt:lpstr>
      <vt:lpstr>INDICADORES</vt:lpstr>
      <vt:lpstr>REGISTRO DIARIO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 calderon valencia</dc:creator>
  <cp:keywords/>
  <dc:description/>
  <cp:lastModifiedBy>Maria Camila Zapata Flaquer</cp:lastModifiedBy>
  <cp:revision/>
  <dcterms:created xsi:type="dcterms:W3CDTF">2016-08-16T23:39:49Z</dcterms:created>
  <dcterms:modified xsi:type="dcterms:W3CDTF">2026-01-27T16:15:39Z</dcterms:modified>
  <cp:category/>
  <cp:contentStatus/>
</cp:coreProperties>
</file>